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Carrigaline\Carrigaline Information\Heating Upgrade\"/>
    </mc:Choice>
  </mc:AlternateContent>
  <xr:revisionPtr revIDLastSave="0" documentId="13_ncr:1_{FEE0BA75-0C17-4C7D-BB98-C1616DEB7E6D}" xr6:coauthVersionLast="47" xr6:coauthVersionMax="47" xr10:uidLastSave="{00000000-0000-0000-0000-000000000000}"/>
  <bookViews>
    <workbookView xWindow="-120" yWindow="-120" windowWidth="29040" windowHeight="15720" xr2:uid="{00000000-000D-0000-FFFF-FFFF00000000}"/>
  </bookViews>
  <sheets>
    <sheet name="Summary" sheetId="1" r:id="rId1"/>
    <sheet name="4-00  EXTERNAL WORKS" sheetId="2" r:id="rId2"/>
    <sheet name="5-51  HEATING CENTRE" sheetId="3" r:id="rId3"/>
    <sheet name="6-M&amp;E BUILDERS WORK"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4" l="1"/>
  <c r="C6" i="1" s="1"/>
  <c r="F11" i="4"/>
  <c r="F10" i="4"/>
  <c r="F9" i="4"/>
  <c r="F8" i="4"/>
  <c r="F7" i="4"/>
  <c r="F6" i="4"/>
  <c r="F5" i="4"/>
  <c r="F4" i="4"/>
  <c r="F3" i="4"/>
  <c r="F136" i="3"/>
  <c r="F135" i="3"/>
  <c r="F134" i="3"/>
  <c r="F133" i="3"/>
  <c r="F132" i="3"/>
  <c r="F131" i="3"/>
  <c r="F130" i="3"/>
  <c r="F129" i="3"/>
  <c r="F128" i="3"/>
  <c r="F127" i="3"/>
  <c r="F137" i="3"/>
  <c r="C5" i="1" s="1"/>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3" i="3"/>
  <c r="F28" i="2"/>
  <c r="C4" i="1" s="1"/>
  <c r="F27" i="2"/>
  <c r="F26" i="2"/>
  <c r="F25" i="2"/>
  <c r="F24" i="2"/>
  <c r="F23" i="2"/>
  <c r="F22" i="2"/>
  <c r="F21" i="2"/>
  <c r="F20" i="2"/>
  <c r="F19" i="2"/>
  <c r="F18" i="2"/>
  <c r="F17" i="2"/>
  <c r="F16" i="2"/>
  <c r="F15" i="2"/>
  <c r="F14" i="2"/>
  <c r="F13" i="2"/>
  <c r="F12" i="2"/>
  <c r="F11" i="2"/>
  <c r="F10" i="2"/>
  <c r="F9" i="2"/>
  <c r="F8" i="2"/>
  <c r="F7" i="2"/>
  <c r="F6" i="2"/>
  <c r="F5" i="2"/>
  <c r="F4" i="2"/>
  <c r="F3" i="2"/>
  <c r="C8" i="1" l="1"/>
</calcChain>
</file>

<file path=xl/sharedStrings.xml><?xml version="1.0" encoding="utf-8"?>
<sst xmlns="http://schemas.openxmlformats.org/spreadsheetml/2006/main" count="309" uniqueCount="158">
  <si>
    <t>Mechanical</t>
  </si>
  <si>
    <t>Code</t>
  </si>
  <si>
    <t>Description</t>
  </si>
  <si>
    <t>Total</t>
  </si>
  <si>
    <t>(00) EXTERNAL WORKS</t>
  </si>
  <si>
    <t>Quantity</t>
  </si>
  <si>
    <t>Unit</t>
  </si>
  <si>
    <t>Rate</t>
  </si>
  <si>
    <t>ENERGY CABIN CIVIL &amp; SITE WORKS</t>
  </si>
  <si>
    <t>Head 1</t>
  </si>
  <si>
    <t>BUILDERS WORK</t>
  </si>
  <si>
    <t>The works include, but are not limited to, site preparation, excavation, concrete foundations, service ducting, drainage works, hardstanding areas, access routes, reinstatement works, and all associated ancillary civil works required to facilitate the complete installation and operation of the Energy Cabin and associated infrastructure.</t>
  </si>
  <si>
    <t>Note</t>
  </si>
  <si>
    <t>The Contractor shall allow for all labour, supervision, plant, materials, temporary works, traffic and pedestrian management, testing, commissioning support, and compliance with all relevant statutory requirements, specifications, drawings, and health and safety regulations necessary for the proper execution and completion of the works.</t>
  </si>
  <si>
    <t xml:space="preserve"> Reinforced concrete foundation slab, including excavation, formwork, reinforcement and finishing to required tolerances</t>
  </si>
  <si>
    <t>m2</t>
  </si>
  <si>
    <t xml:space="preserve"> Trenching for underground services, including excavation, bedding, backfill and reinstatement</t>
  </si>
  <si>
    <t>item</t>
  </si>
  <si>
    <t xml:space="preserve"> Underground primary LPHW flow and return pipe stubs terminated at cabin location</t>
  </si>
  <si>
    <t xml:space="preserve"> Plinths, hardstanding and access provisions</t>
  </si>
  <si>
    <t xml:space="preserve"> Connection of incoming mains water service, electrical supply and BMS interface complete with final termination, making good, testing and commissioning, all connections terminated at the cabin envelope by the Works Contractor, including coordination with utility providers, provision of isolating valves, local isolators, glands, seals, labels and all necessary accessories for a complete and operational installation.</t>
  </si>
  <si>
    <t xml:space="preserve"> Connection of the mains water service, electrical supply and BMS connection terminated by the Works Contractor </t>
  </si>
  <si>
    <t>ENERGY CABIN SUPPLY &amp; INSTALLATION</t>
  </si>
  <si>
    <t xml:space="preserve"> Supply, deliver, off-load and install prefabricated containerised Energy Cabin onto prepared foundation slab</t>
  </si>
  <si>
    <t>Nr</t>
  </si>
  <si>
    <t xml:space="preserve"> Position and level Energy Cabin onto foundation slab</t>
  </si>
  <si>
    <t xml:space="preserve"> Fixing and anchoring Energy Cabin to foundation slab</t>
  </si>
  <si>
    <t xml:space="preserve"> Weather sealing and perimeter flashing at cabin base</t>
  </si>
  <si>
    <t>Item</t>
  </si>
  <si>
    <t>Other Items</t>
  </si>
  <si>
    <t>head1</t>
  </si>
  <si>
    <t xml:space="preserve"> </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</si>
  <si>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</si>
  <si>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(51) HEATING CENTRE</t>
  </si>
  <si>
    <t>ALTERNATIVE RULES FOR THE MEASUREMENT OF MECHANICAL INSTALLATION</t>
  </si>
  <si>
    <t>head2</t>
  </si>
  <si>
    <t>INFORMATION REQUIRED</t>
  </si>
  <si>
    <t>1. Minimum information which must be shown on the drawings that accompany this section - scope and location of work.</t>
  </si>
  <si>
    <t>noid1</t>
  </si>
  <si>
    <t>2. Information which must accompany this section - relevant drawings and specifications.</t>
  </si>
  <si>
    <t>3. Mandatory information to be provided - detailed description of the system giving specified output requirements.</t>
  </si>
  <si>
    <t>4. The tenderer is referred to the Mechanical Services Drawings, Mechanical Equipment Schedules and Mechanical Specification accompanying this Pricing Document.</t>
  </si>
  <si>
    <t>GENERALLY</t>
  </si>
  <si>
    <t>Head2</t>
  </si>
  <si>
    <t>1. The contractor shall note that this section is measured in accordance with the ARM4 Supplement 2 - Agreed Alternative Rules for the Measurement of Services Installations.</t>
  </si>
  <si>
    <t>2. The tenderer is referred to the Mechanical Services Drawings and Mechanical Specification accompanying this Pricing Document description of materials and workmanship other than those descriped hereafter.</t>
  </si>
  <si>
    <t>3. The tenderer is referred to the Works Requirements accompanying this Pricing Document.</t>
  </si>
  <si>
    <t>4. For preliminary particulars, please refer to tender documentation</t>
  </si>
  <si>
    <t>5. Plan, sections and details as shown on the Works Requirements Documents.</t>
  </si>
  <si>
    <t>6. Specification: Refer to Mechanical Services Work Requirements</t>
  </si>
  <si>
    <t>HEATING PLANTROOM UPGRADE</t>
  </si>
  <si>
    <t>Mechanical Plant Installation;</t>
  </si>
  <si>
    <t xml:space="preserve"> Include for upgrade works in each existing school plantroom, including the supply and installation of, secondary header pumps, low-loss headers, three-port modulating mixing valves, pressurisation units, expansion vessels, chemical dosing pots, dirt/air separators, strainers, valves, instrumentation and BMS outstations to provide fully modulating circulation and controllable flow temperature; as per Mechanical Services Drawings and Heating Upgrade - Mechanical Specification</t>
  </si>
  <si>
    <t>Primary Equipment;</t>
  </si>
  <si>
    <t>Pumps</t>
  </si>
  <si>
    <t xml:space="preserve"> Secondary header pumps, variable speed inline type, duty and standby arrangement</t>
  </si>
  <si>
    <t xml:space="preserve"> Flexible connectors to pumps</t>
  </si>
  <si>
    <t xml:space="preserve"> Anti-vibration mounts and inertia bases to pumps</t>
  </si>
  <si>
    <t xml:space="preserve"> Main Plantroom; VSD P1; Biomass Recirculation Pump
</t>
  </si>
  <si>
    <t>Hydraulic Separation Equipment</t>
  </si>
  <si>
    <t xml:space="preserve"> Low-loss headers, fabricated steel</t>
  </si>
  <si>
    <t xml:space="preserve"> Thermal insulation to low-loss headers</t>
  </si>
  <si>
    <t xml:space="preserve"> Supports and brackets to low-loss headers</t>
  </si>
  <si>
    <t>Valves &amp; Controls</t>
  </si>
  <si>
    <t>Main Plantroom</t>
  </si>
  <si>
    <t xml:space="preserve"> Biomass Flow to LLH; Ball Valve</t>
  </si>
  <si>
    <t xml:space="preserve"> Biomass Flow to LLH; Non Return Valve</t>
  </si>
  <si>
    <t xml:space="preserve"> LLH Return to Biomass; Fixed Orifice Double Regulating Valve</t>
  </si>
  <si>
    <t xml:space="preserve"> LLH Return to Biomass; Ball Valve</t>
  </si>
  <si>
    <t xml:space="preserve"> LLH Return to Biomass; Non Return Valve</t>
  </si>
  <si>
    <t xml:space="preserve"> NG Boiler Flow to LLH; Gate Valve</t>
  </si>
  <si>
    <t xml:space="preserve"> LLH Return to NG Boiler; Gate Valve</t>
  </si>
  <si>
    <t xml:space="preserve"> LLH  Flow to Distribution System; Gate Valve</t>
  </si>
  <si>
    <t xml:space="preserve"> Distribution System Return to LLH; Gate Valve</t>
  </si>
  <si>
    <t>Outside Biomass Cabin</t>
  </si>
  <si>
    <t xml:space="preserve"> Cold Make Up Water; Ball Valve</t>
  </si>
  <si>
    <t>Pressurisation &amp; Water Treatment</t>
  </si>
  <si>
    <t xml:space="preserve"> Combined dirt separators</t>
  </si>
  <si>
    <t xml:space="preserve"> Side stream filtration units</t>
  </si>
  <si>
    <t xml:space="preserve"> Isolation valves 3" - 330 l/min</t>
  </si>
  <si>
    <t xml:space="preserve"> Particle Filter</t>
  </si>
  <si>
    <t xml:space="preserve"> Magnetic Filter</t>
  </si>
  <si>
    <t xml:space="preserve"> Low Loss Header</t>
  </si>
  <si>
    <t>Instrumentation &amp; BMS</t>
  </si>
  <si>
    <t xml:space="preserve"> Temperature Sensors; 0- 10 Barg; Direct Mounted Probe; Threaded, G 1/2</t>
  </si>
  <si>
    <t xml:space="preserve"> Temperature Indicators; 0- 10 Barg; Direct Mounted Probe; Threaded, G 1/2</t>
  </si>
  <si>
    <t xml:space="preserve"> Pressure Indicators; 0- 10 Barg; Direct Mounted Probe; Threaded, G 1/2</t>
  </si>
  <si>
    <t xml:space="preserve"> Heat Meter; Inline Ultransonic with temperature sensors connecting flow and return line.</t>
  </si>
  <si>
    <t>EXISTING GAS BOILER RETENTION</t>
  </si>
  <si>
    <t xml:space="preserve"> Modify existing gas boiler pipework connections</t>
  </si>
  <si>
    <t xml:space="preserve"> Reconnect retained gas boilers</t>
  </si>
  <si>
    <t xml:space="preserve"> Registered Gas Installer (RGI) works</t>
  </si>
  <si>
    <t xml:space="preserve"> Gas soundness testing and certification</t>
  </si>
  <si>
    <t xml:space="preserve"> Control interlock between gas boilers and biomass system</t>
  </si>
  <si>
    <t xml:space="preserve"> BMS integration of retained boilers</t>
  </si>
  <si>
    <t xml:space="preserve"> Recommission retained gas boilers</t>
  </si>
  <si>
    <t>PRIMARY &amp; SECONDARY LPHW PIPEWORK</t>
  </si>
  <si>
    <t>Supply &amp; Install Steel pipework, black, screwed/welded, for LPHW systems, including fittings, jointing, supports, hangers, anchors, guides, testing and commissioning, complete; all in accordance with the Engineer's Specifications &amp; Drawings and Manufacturer's Instructions.</t>
  </si>
  <si>
    <t>Pipework</t>
  </si>
  <si>
    <t xml:space="preserve"> pipework generally externally</t>
  </si>
  <si>
    <t xml:space="preserve"> pipework generally internally </t>
  </si>
  <si>
    <t>INSULATION</t>
  </si>
  <si>
    <t>Pre-insulated buried LPHW pipework, including trenching, bedding, backfill, warning tape and testing</t>
  </si>
  <si>
    <t xml:space="preserve"> Pre insulation</t>
  </si>
  <si>
    <t xml:space="preserve"> DN50/125 insulation class</t>
  </si>
  <si>
    <t xml:space="preserve"> DN80/160 insulation class</t>
  </si>
  <si>
    <t xml:space="preserve"> DN100/200 insulation class</t>
  </si>
  <si>
    <t>Thermal insulation to pipework, mineral fibre with aluminium cladding, including valves and fittings</t>
  </si>
  <si>
    <t xml:space="preserve"> insulation</t>
  </si>
  <si>
    <t>Pipework Accessories</t>
  </si>
  <si>
    <t xml:space="preserve"> Isolation valves</t>
  </si>
  <si>
    <t xml:space="preserve"> Balancing valves</t>
  </si>
  <si>
    <t xml:space="preserve"> Motorised control valves</t>
  </si>
  <si>
    <t xml:space="preserve"> Air vents</t>
  </si>
  <si>
    <t xml:space="preserve"> Drain valves</t>
  </si>
  <si>
    <t xml:space="preserve"> Pipeline identification labels</t>
  </si>
  <si>
    <t>28J</t>
  </si>
  <si>
    <t>GENERAL</t>
  </si>
  <si>
    <t>General services installations; Complete all as per Fingleton White drawings, schedules and specifications and installed in accordance with the Manufacturer's Instructions.</t>
  </si>
  <si>
    <t>Heating Installations;</t>
  </si>
  <si>
    <t xml:space="preserve"> operating and Maintenance manuals </t>
  </si>
  <si>
    <t xml:space="preserve"> working drawings </t>
  </si>
  <si>
    <t xml:space="preserve"> co-ordinated drawings </t>
  </si>
  <si>
    <t xml:space="preserve"> as built drawings </t>
  </si>
  <si>
    <t xml:space="preserve"> marking the positions of holes, mortice's and chases </t>
  </si>
  <si>
    <t xml:space="preserve"> identification plates and labels </t>
  </si>
  <si>
    <t xml:space="preserve"> builders works </t>
  </si>
  <si>
    <t xml:space="preserve"> firestopping and other associated fie protection work</t>
  </si>
  <si>
    <t xml:space="preserve"> protection and secure storage of all LPG plant and equipment prior to installation</t>
  </si>
  <si>
    <t>M&amp;V Metering</t>
  </si>
  <si>
    <t>Measurement and verification (M&amp;V) metering installation</t>
  </si>
  <si>
    <t xml:space="preserve"> Heat meters, ultrasonic type, complete with sensors and integrator</t>
  </si>
  <si>
    <t xml:space="preserve"> Flow meters</t>
  </si>
  <si>
    <t xml:space="preserve"> Data logging and reporting interface</t>
  </si>
  <si>
    <t>Painting &amp; Decorating</t>
  </si>
  <si>
    <t>PAINTING</t>
  </si>
  <si>
    <t>Paint to all gas pipework; include for 1no. Zinc phosphate primer and an overcoat in yellow Ochre Ral 1024 paint; all paint to be neat, drip and ripple free, and suitable for the temperature of pipe which it is applied to; application in accordance with the manufacturers instructions; all in accordance with M&amp;E engineer's drawings and specification</t>
  </si>
  <si>
    <t xml:space="preserve"> pipework generally</t>
  </si>
  <si>
    <t>Paint to un-insulated- visible heating pipework; include for 1no. Zinc phosphate primer and an overcoat; all paint to be neat, drip and ripple free, and suitable for the temperature of pipe which it is applied to; application in accordance with the manufacturers instructions; all in accordance with M&amp;E engineer's drawings and specification</t>
  </si>
  <si>
    <t>Paint to insulated heating pipework; include for 1no. Zinc phosphate primer; all paint to be neat, drip and ripple free, and suitable for the temperature of pipe which it is applied to; Recoat fittings and welds with four weeks of installation; application in accordance with the manufacturers instructions; all in accordance with M&amp;E engineer's drawings and specification</t>
  </si>
  <si>
    <t>Testing &amp; Commissioning</t>
  </si>
  <si>
    <t>All testing, commissioning, and handover documentation; all in accordance with the Engineer's Specifications &amp; Drawings and Manufacturer's Instructions.</t>
  </si>
  <si>
    <t xml:space="preserve"> Pressure testing of pipework systems</t>
  </si>
  <si>
    <t xml:space="preserve"> Flushing and chemical cleaning of systems</t>
  </si>
  <si>
    <t xml:space="preserve"> Balancing of LPHW systems</t>
  </si>
  <si>
    <t xml:space="preserve"> Commissioning of plant and controls</t>
  </si>
  <si>
    <t xml:space="preserve"> Provision of O&amp;M manuals and training</t>
  </si>
  <si>
    <t>M&amp;E BUILDERS WORK</t>
  </si>
  <si>
    <t>INSPECTION, TESTING, COMMISSIONING &amp; HANDOVER</t>
  </si>
  <si>
    <t>The Contractor is referred to the M&amp;E Drawings packages, M&amp;E Particular Specification and M&amp;E Builders Works Schedule for details.</t>
  </si>
  <si>
    <t xml:space="preserve"> General items to be allowed for in accordance with Mechanical Particular Specification.</t>
  </si>
  <si>
    <t xml:space="preserve"> General items to be allowed for in accordance with Electrical Particular Specification.</t>
  </si>
  <si>
    <t xml:space="preserve"> Fire-rated fuel store enclosure complete with access doors and ventilation.</t>
  </si>
  <si>
    <t xml:space="preserve"> Concrete base and inertia plinths for biomass boiler plant.</t>
  </si>
  <si>
    <t xml:space="preserve"> Acoustic enclosure to biomass plant equipment.</t>
  </si>
  <si>
    <t xml:space="preserve"> Making good and reinstatement of disturbed building fabric</t>
  </si>
  <si>
    <t xml:space="preserve"> Access platform and ladder to flue inspection points.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</si>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</sst>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Unicode MS"/>
    </font>
    <font>
      <b/>
      <sz val="12"/>
      <name val="Arial Unicode MS"/>
    </font>
    <font>
      <b/>
      <sz val="10"/>
      <name val="Arial Unicode MS"/>
    </font>
    <font>
      <sz val="8"/>
      <name val="Arial Unicode MS"/>
    </font>
    <font>
      <sz val="10"/>
      <name val="Lucida Sans Unicode"/>
    </font>
    <font>
      <sz val="8"/>
      <name val="Lucida Sans Unicode"/>
    </font>
    <font>
      <b/>
      <sz val="8"/>
      <name val="Lucida Sans Unicode"/>
    </font>
    <font>
      <u/>
      <sz val="8"/>
      <name val="Lucida Sans Unicode"/>
    </font>
    <font>
      <b/>
      <sz val="8"/>
      <name val="Arial Unicode MS"/>
    </font>
    <font>
      <b/>
      <u/>
      <sz val="8"/>
      <name val="Lucida Sans Unicode"/>
    </font>
    <font>
      <i/>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40">
    <xf numFmtId="0" fontId="0" fillId="0" borderId="0" xfId="0"/>
    <xf numFmtId="0" fontId="11" fillId="0" borderId="0" xfId="0" applyFont="1" applyAlignment="1">
      <alignment horizontal="left" vertical="center" wrapText="1"/>
    </xf>
    <xf numFmtId="3" fontId="6" fillId="0" borderId="0" xfId="0" applyNumberFormat="1" applyFont="1" applyAlignment="1">
      <alignment horizontal="left" vertical="center" wrapText="1"/>
    </xf>
    <xf numFmtId="0" fontId="2" fillId="0" borderId="0" xfId="0" applyFont="1" applyAlignment="1">
      <alignment horizontal="center" wrapText="1"/>
    </xf>
    <xf numFmtId="0" fontId="0" fillId="0" borderId="0" xfId="0" applyAlignment="1">
      <alignment wrapText="1"/>
    </xf>
    <xf numFmtId="0" fontId="0" fillId="0" borderId="0" xfId="0" applyAlignment="1">
      <alignment wrapText="1"/>
    </xf>
    <xf numFmtId="0" fontId="3"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vertical="center" wrapText="1"/>
    </xf>
    <xf numFmtId="0" fontId="4" fillId="0" borderId="0" xfId="0" applyFont="1" applyAlignment="1">
      <alignment horizontal="left" vertical="center" wrapText="1"/>
    </xf>
    <xf numFmtId="3" fontId="3" fillId="0" borderId="0" xfId="0" applyNumberFormat="1" applyFont="1" applyAlignment="1">
      <alignment horizontal="right" wrapText="1"/>
    </xf>
    <xf numFmtId="3" fontId="1" fillId="0" borderId="0" xfId="0" applyNumberFormat="1" applyFont="1" applyAlignment="1">
      <alignment horizontal="right" wrapText="1"/>
    </xf>
    <xf numFmtId="3" fontId="4" fillId="0" borderId="0" xfId="0" applyNumberFormat="1" applyFont="1" applyAlignment="1">
      <alignment horizontal="left" vertical="center" wrapText="1"/>
    </xf>
    <xf numFmtId="3" fontId="5" fillId="0" borderId="0" xfId="0" applyNumberFormat="1" applyFont="1" applyAlignment="1">
      <alignment horizontal="right"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right" vertical="center" wrapText="1"/>
    </xf>
    <xf numFmtId="0" fontId="8" fillId="0" borderId="0" xfId="0" applyFont="1" applyAlignment="1">
      <alignment horizontal="left" vertical="center" wrapText="1"/>
    </xf>
    <xf numFmtId="4" fontId="6" fillId="0" borderId="0" xfId="0" applyNumberFormat="1" applyFont="1" applyAlignment="1">
      <alignment horizontal="center" vertical="center" wrapText="1"/>
    </xf>
    <xf numFmtId="4" fontId="6" fillId="0" borderId="0" xfId="0" applyNumberFormat="1" applyFont="1" applyAlignment="1">
      <alignment vertical="center" wrapText="1"/>
    </xf>
    <xf numFmtId="3" fontId="6" fillId="0" borderId="0" xfId="0" applyNumberFormat="1" applyFont="1" applyAlignment="1">
      <alignment horizontal="right" vertical="center" wrapText="1"/>
    </xf>
    <xf numFmtId="0" fontId="4" fillId="0" borderId="0" xfId="0" applyFont="1" applyAlignment="1">
      <alignment horizontal="right" vertical="center" wrapText="1"/>
    </xf>
    <xf numFmtId="0" fontId="9" fillId="0" borderId="0" xfId="0" applyFont="1" applyAlignment="1">
      <alignment horizontal="right" vertical="center" wrapText="1"/>
    </xf>
    <xf numFmtId="0" fontId="7" fillId="0" borderId="0" xfId="0" applyFont="1" applyAlignment="1">
      <alignment vertical="center" wrapText="1"/>
    </xf>
    <xf numFmtId="0" fontId="6" fillId="0" borderId="0" xfId="0" applyFont="1" applyAlignment="1">
      <alignment horizontal="center" vertical="center" wrapText="1"/>
    </xf>
    <xf numFmtId="0" fontId="10" fillId="0" borderId="0" xfId="0" applyFont="1" applyAlignment="1">
      <alignment horizontal="left" vertical="center" wrapText="1"/>
    </xf>
    <xf numFmtId="4" fontId="4" fillId="0" borderId="0" xfId="0" applyNumberFormat="1" applyFont="1" applyAlignment="1">
      <alignment vertical="center" wrapText="1"/>
    </xf>
    <xf numFmtId="3" fontId="4" fillId="0" borderId="0" xfId="0" applyNumberFormat="1" applyFont="1" applyAlignment="1">
      <alignment horizontal="right" vertical="center" wrapText="1"/>
    </xf>
    <xf numFmtId="3" fontId="4" fillId="0" borderId="0" xfId="0" applyNumberFormat="1" applyFont="1" applyAlignment="1">
      <alignment vertical="center" wrapText="1"/>
    </xf>
    <xf numFmtId="3" fontId="10" fillId="0" borderId="0" xfId="0" applyNumberFormat="1" applyFont="1" applyAlignment="1">
      <alignment horizontal="left" vertical="center" wrapText="1"/>
    </xf>
    <xf numFmtId="3" fontId="8" fillId="0" borderId="0" xfId="0" applyNumberFormat="1" applyFont="1" applyAlignment="1">
      <alignment horizontal="left" vertical="center" wrapText="1"/>
    </xf>
    <xf numFmtId="3" fontId="6" fillId="0" borderId="0" xfId="0" applyNumberFormat="1" applyFont="1" applyAlignment="1">
      <alignment vertical="center" wrapText="1"/>
    </xf>
    <xf numFmtId="3" fontId="7" fillId="0" borderId="0" xfId="0" applyNumberFormat="1" applyFont="1" applyAlignment="1">
      <alignment horizontal="left" vertical="center" wrapText="1"/>
    </xf>
    <xf numFmtId="3" fontId="8" fillId="0" borderId="0" xfId="0" applyNumberFormat="1" applyFont="1" applyAlignment="1">
      <alignment vertical="center" wrapText="1"/>
    </xf>
    <xf numFmtId="0" fontId="8" fillId="0" borderId="0" xfId="0" applyFont="1" applyAlignment="1">
      <alignment horizontal="center" vertical="center" wrapText="1"/>
    </xf>
    <xf numFmtId="3" fontId="11" fillId="0" borderId="0" xfId="0" applyNumberFormat="1"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tabSelected="1" workbookViewId="0">
      <selection activeCell="C5" sqref="C5"/>
    </sheetView>
  </sheetViews>
  <sheetFormatPr defaultColWidth="9.140625" defaultRowHeight="12.75" x14ac:dyDescent="0.2"/>
  <cols>
    <col min="1" max="1" width="6.7109375" style="5" customWidth="1"/>
    <col min="2" max="2" width="62.7109375" style="5" customWidth="1"/>
    <col min="3" max="3" width="9.7109375" style="5" customWidth="1"/>
    <col min="4" max="16384" width="9.140625" style="5"/>
  </cols>
  <sheetData>
    <row r="1" spans="1:3" ht="14.25" x14ac:dyDescent="0.3">
      <c r="A1" s="3" t="s">
        <v>0</v>
      </c>
      <c r="B1" s="4"/>
      <c r="C1" s="4"/>
    </row>
    <row r="3" spans="1:3" ht="15" x14ac:dyDescent="0.3">
      <c r="A3" s="6" t="s">
        <v>1</v>
      </c>
      <c r="B3" s="6" t="s">
        <v>2</v>
      </c>
      <c r="C3" s="7" t="s">
        <v>3</v>
      </c>
    </row>
    <row r="4" spans="1:3" ht="15" x14ac:dyDescent="0.3">
      <c r="A4" s="8"/>
      <c r="B4" s="9" t="s">
        <v>4</v>
      </c>
      <c r="C4" s="10">
        <f>SUM('4-00  EXTERNAL WORKS'!F28)</f>
        <v>0</v>
      </c>
    </row>
    <row r="5" spans="1:3" ht="15" x14ac:dyDescent="0.3">
      <c r="A5" s="11"/>
      <c r="B5" s="12" t="s">
        <v>33</v>
      </c>
      <c r="C5" s="10">
        <f>SUM('5-51  HEATING CENTRE'!F137)</f>
        <v>0</v>
      </c>
    </row>
    <row r="6" spans="1:3" ht="15" x14ac:dyDescent="0.3">
      <c r="A6" s="13"/>
      <c r="B6" s="12" t="s">
        <v>147</v>
      </c>
      <c r="C6" s="10">
        <f>SUM('6-M&amp;E BUILDERS WORK'!F12)</f>
        <v>0</v>
      </c>
    </row>
    <row r="8" spans="1:3" ht="15" x14ac:dyDescent="0.3">
      <c r="B8" s="6" t="s">
        <v>157</v>
      </c>
      <c r="C8" s="10">
        <f>SUM(C4:C6)</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workbookViewId="0">
      <selection activeCell="F25" sqref="F25"/>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4</v>
      </c>
      <c r="B1" s="4"/>
      <c r="C1" s="4"/>
    </row>
    <row r="2" spans="1:6" ht="15" x14ac:dyDescent="0.3">
      <c r="A2" s="6" t="s">
        <v>1</v>
      </c>
      <c r="B2" s="6" t="s">
        <v>2</v>
      </c>
      <c r="C2" s="7" t="s">
        <v>5</v>
      </c>
      <c r="D2" s="7" t="s">
        <v>6</v>
      </c>
      <c r="E2" s="7" t="s">
        <v>7</v>
      </c>
      <c r="F2" s="7" t="s">
        <v>3</v>
      </c>
    </row>
    <row r="3" spans="1:6" x14ac:dyDescent="0.2">
      <c r="A3" s="8"/>
      <c r="B3" s="15" t="s">
        <v>8</v>
      </c>
      <c r="C3" s="16"/>
      <c r="D3" s="14" t="s">
        <v>9</v>
      </c>
      <c r="E3" s="16"/>
      <c r="F3" s="22">
        <f t="shared" ref="F3:F27" si="0">C3*E3</f>
        <v>0</v>
      </c>
    </row>
    <row r="4" spans="1:6" x14ac:dyDescent="0.2">
      <c r="A4" s="8"/>
      <c r="B4" s="18" t="s">
        <v>10</v>
      </c>
      <c r="C4" s="16"/>
      <c r="D4" s="16"/>
      <c r="E4" s="16"/>
      <c r="F4" s="22">
        <f t="shared" si="0"/>
        <v>0</v>
      </c>
    </row>
    <row r="5" spans="1:6" ht="63.75" x14ac:dyDescent="0.2">
      <c r="A5" s="16"/>
      <c r="B5" s="14" t="s">
        <v>11</v>
      </c>
      <c r="C5" s="16"/>
      <c r="D5" s="14" t="s">
        <v>12</v>
      </c>
      <c r="E5" s="16"/>
      <c r="F5" s="22">
        <f t="shared" si="0"/>
        <v>0</v>
      </c>
    </row>
    <row r="6" spans="1:6" ht="63.75" x14ac:dyDescent="0.2">
      <c r="A6" s="16"/>
      <c r="B6" s="18" t="s">
        <v>13</v>
      </c>
      <c r="C6" s="16"/>
      <c r="D6" s="14"/>
      <c r="E6" s="16"/>
      <c r="F6" s="22">
        <f t="shared" si="0"/>
        <v>0</v>
      </c>
    </row>
    <row r="7" spans="1:6" ht="25.5" x14ac:dyDescent="0.2">
      <c r="A7" s="16"/>
      <c r="B7" s="14" t="s">
        <v>14</v>
      </c>
      <c r="C7" s="19">
        <v>63</v>
      </c>
      <c r="D7" s="19" t="s">
        <v>15</v>
      </c>
      <c r="E7" s="20"/>
      <c r="F7" s="28">
        <f t="shared" si="0"/>
        <v>0</v>
      </c>
    </row>
    <row r="8" spans="1:6" ht="25.5" x14ac:dyDescent="0.2">
      <c r="A8" s="32"/>
      <c r="B8" s="2" t="s">
        <v>16</v>
      </c>
      <c r="C8" s="19">
        <v>1</v>
      </c>
      <c r="D8" s="19" t="s">
        <v>17</v>
      </c>
      <c r="E8" s="20"/>
      <c r="F8" s="28">
        <f t="shared" si="0"/>
        <v>0</v>
      </c>
    </row>
    <row r="9" spans="1:6" ht="25.5" x14ac:dyDescent="0.2">
      <c r="A9" s="32"/>
      <c r="B9" s="2" t="s">
        <v>18</v>
      </c>
      <c r="C9" s="19">
        <v>1</v>
      </c>
      <c r="D9" s="19" t="s">
        <v>17</v>
      </c>
      <c r="E9" s="20"/>
      <c r="F9" s="28">
        <f t="shared" si="0"/>
        <v>0</v>
      </c>
    </row>
    <row r="10" spans="1:6" x14ac:dyDescent="0.2">
      <c r="A10" s="32"/>
      <c r="B10" s="2" t="s">
        <v>19</v>
      </c>
      <c r="C10" s="19">
        <v>1</v>
      </c>
      <c r="D10" s="19" t="s">
        <v>17</v>
      </c>
      <c r="E10" s="20"/>
      <c r="F10" s="28">
        <f t="shared" si="0"/>
        <v>0</v>
      </c>
    </row>
    <row r="11" spans="1:6" ht="76.5" x14ac:dyDescent="0.2">
      <c r="A11" s="29"/>
      <c r="B11" s="31" t="s">
        <v>20</v>
      </c>
      <c r="C11" s="25"/>
      <c r="D11" s="25"/>
      <c r="E11" s="16"/>
      <c r="F11" s="22">
        <f t="shared" si="0"/>
        <v>0</v>
      </c>
    </row>
    <row r="12" spans="1:6" ht="25.5" x14ac:dyDescent="0.2">
      <c r="A12" s="8"/>
      <c r="B12" s="14" t="s">
        <v>21</v>
      </c>
      <c r="C12" s="19">
        <v>1</v>
      </c>
      <c r="D12" s="19" t="s">
        <v>17</v>
      </c>
      <c r="E12" s="20"/>
      <c r="F12" s="28">
        <f t="shared" si="0"/>
        <v>0</v>
      </c>
    </row>
    <row r="13" spans="1:6" x14ac:dyDescent="0.2">
      <c r="A13" s="29"/>
      <c r="B13" s="31" t="s">
        <v>22</v>
      </c>
      <c r="C13" s="16"/>
      <c r="D13" s="14"/>
      <c r="E13" s="16"/>
      <c r="F13" s="22">
        <f t="shared" si="0"/>
        <v>0</v>
      </c>
    </row>
    <row r="14" spans="1:6" ht="25.5" x14ac:dyDescent="0.2">
      <c r="A14" s="9"/>
      <c r="B14" s="14" t="s">
        <v>23</v>
      </c>
      <c r="C14" s="19">
        <v>1</v>
      </c>
      <c r="D14" s="19" t="s">
        <v>24</v>
      </c>
      <c r="E14" s="20"/>
      <c r="F14" s="28">
        <f t="shared" si="0"/>
        <v>0</v>
      </c>
    </row>
    <row r="15" spans="1:6" x14ac:dyDescent="0.2">
      <c r="A15" s="29"/>
      <c r="B15" s="2" t="s">
        <v>25</v>
      </c>
      <c r="C15" s="19">
        <v>1</v>
      </c>
      <c r="D15" s="19" t="s">
        <v>24</v>
      </c>
      <c r="E15" s="16"/>
      <c r="F15" s="28">
        <f t="shared" si="0"/>
        <v>0</v>
      </c>
    </row>
    <row r="16" spans="1:6" x14ac:dyDescent="0.2">
      <c r="A16" s="29"/>
      <c r="B16" s="2" t="s">
        <v>26</v>
      </c>
      <c r="C16" s="19">
        <v>1</v>
      </c>
      <c r="D16" s="19" t="s">
        <v>24</v>
      </c>
      <c r="E16" s="20"/>
      <c r="F16" s="28">
        <f t="shared" si="0"/>
        <v>0</v>
      </c>
    </row>
    <row r="17" spans="1:6" x14ac:dyDescent="0.2">
      <c r="A17" s="29"/>
      <c r="B17" s="2" t="s">
        <v>27</v>
      </c>
      <c r="C17" s="19">
        <v>1</v>
      </c>
      <c r="D17" s="19" t="s">
        <v>28</v>
      </c>
      <c r="E17" s="16"/>
      <c r="F17" s="28">
        <f t="shared" si="0"/>
        <v>0</v>
      </c>
    </row>
    <row r="18" spans="1:6" x14ac:dyDescent="0.2">
      <c r="A18" s="32"/>
      <c r="B18" s="33" t="s">
        <v>29</v>
      </c>
      <c r="C18" s="25"/>
      <c r="D18" s="25" t="s">
        <v>30</v>
      </c>
      <c r="E18" s="16"/>
      <c r="F18" s="22">
        <f t="shared" si="0"/>
        <v>0</v>
      </c>
    </row>
    <row r="19" spans="1:6" ht="51" x14ac:dyDescent="0.2">
      <c r="A19" s="14" t="s">
        <v>31</v>
      </c>
      <c r="B19" s="14" t="s">
        <v>32</v>
      </c>
      <c r="C19" s="19">
        <v>1</v>
      </c>
      <c r="D19" s="19" t="s">
        <v>17</v>
      </c>
      <c r="E19" s="16"/>
      <c r="F19" s="22">
        <f t="shared" si="0"/>
        <v>0</v>
      </c>
    </row>
    <row r="20" spans="1:6" x14ac:dyDescent="0.2">
      <c r="A20" s="16"/>
      <c r="B20" s="14"/>
      <c r="C20" s="19">
        <v>1</v>
      </c>
      <c r="D20" s="19" t="s">
        <v>17</v>
      </c>
      <c r="E20" s="16"/>
      <c r="F20" s="22">
        <f t="shared" si="0"/>
        <v>0</v>
      </c>
    </row>
    <row r="21" spans="1:6" x14ac:dyDescent="0.2">
      <c r="A21" s="16"/>
      <c r="B21" s="14"/>
      <c r="C21" s="19">
        <v>1</v>
      </c>
      <c r="D21" s="19" t="s">
        <v>17</v>
      </c>
      <c r="E21" s="16"/>
      <c r="F21" s="22">
        <f t="shared" si="0"/>
        <v>0</v>
      </c>
    </row>
    <row r="22" spans="1:6" x14ac:dyDescent="0.2">
      <c r="A22" s="16"/>
      <c r="B22" s="14"/>
      <c r="C22" s="19">
        <v>1</v>
      </c>
      <c r="D22" s="19" t="s">
        <v>17</v>
      </c>
      <c r="E22" s="16"/>
      <c r="F22" s="22">
        <f t="shared" si="0"/>
        <v>0</v>
      </c>
    </row>
    <row r="23" spans="1:6" x14ac:dyDescent="0.2">
      <c r="A23" s="16"/>
      <c r="B23" s="14"/>
      <c r="C23" s="19">
        <v>1</v>
      </c>
      <c r="D23" s="19" t="s">
        <v>17</v>
      </c>
      <c r="E23" s="16"/>
      <c r="F23" s="22">
        <f t="shared" si="0"/>
        <v>0</v>
      </c>
    </row>
    <row r="24" spans="1:6" x14ac:dyDescent="0.2">
      <c r="A24" s="16"/>
      <c r="B24" s="14"/>
      <c r="C24" s="19">
        <v>1</v>
      </c>
      <c r="D24" s="19" t="s">
        <v>17</v>
      </c>
      <c r="E24" s="16"/>
      <c r="F24" s="22">
        <f t="shared" si="0"/>
        <v>0</v>
      </c>
    </row>
    <row r="25" spans="1:6" x14ac:dyDescent="0.2">
      <c r="A25" s="16"/>
      <c r="B25" s="14"/>
      <c r="C25" s="19">
        <v>1</v>
      </c>
      <c r="D25" s="19" t="s">
        <v>17</v>
      </c>
      <c r="E25" s="16"/>
      <c r="F25" s="22">
        <f t="shared" si="0"/>
        <v>0</v>
      </c>
    </row>
    <row r="26" spans="1:6" x14ac:dyDescent="0.2">
      <c r="A26" s="16"/>
      <c r="B26" s="14"/>
      <c r="C26" s="19">
        <v>1</v>
      </c>
      <c r="D26" s="19" t="s">
        <v>17</v>
      </c>
      <c r="E26" s="16"/>
      <c r="F26" s="22">
        <f t="shared" si="0"/>
        <v>0</v>
      </c>
    </row>
    <row r="27" spans="1:6" x14ac:dyDescent="0.2">
      <c r="A27" s="16"/>
      <c r="B27" s="14"/>
      <c r="C27" s="19">
        <v>1</v>
      </c>
      <c r="D27" s="19" t="s">
        <v>17</v>
      </c>
      <c r="E27" s="16"/>
      <c r="F27" s="22">
        <f t="shared" si="0"/>
        <v>0</v>
      </c>
    </row>
    <row r="28" spans="1:6" ht="15" x14ac:dyDescent="0.3">
      <c r="B28" s="23" t="s">
        <v>3</v>
      </c>
      <c r="F28" s="10">
        <f>SUM(F2:F27)</f>
        <v>0</v>
      </c>
    </row>
  </sheetData>
  <mergeCells count="1">
    <mergeCell ref="A1:C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37"/>
  <sheetViews>
    <sheetView topLeftCell="A116" workbookViewId="0">
      <selection activeCell="I126" sqref="I126"/>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33</v>
      </c>
      <c r="B1" s="4"/>
      <c r="C1" s="4"/>
    </row>
    <row r="2" spans="1:6" ht="15" x14ac:dyDescent="0.3">
      <c r="A2" s="6" t="s">
        <v>1</v>
      </c>
      <c r="B2" s="6" t="s">
        <v>2</v>
      </c>
      <c r="C2" s="7" t="s">
        <v>5</v>
      </c>
      <c r="D2" s="7" t="s">
        <v>6</v>
      </c>
      <c r="E2" s="7" t="s">
        <v>7</v>
      </c>
      <c r="F2" s="7" t="s">
        <v>3</v>
      </c>
    </row>
    <row r="3" spans="1:6" x14ac:dyDescent="0.2">
      <c r="A3" s="8"/>
      <c r="B3" s="24" t="s">
        <v>33</v>
      </c>
      <c r="C3" s="25"/>
      <c r="D3" s="25"/>
      <c r="E3" s="8"/>
      <c r="F3" s="22">
        <f t="shared" ref="F3:F34" si="0">C3*E3</f>
        <v>0</v>
      </c>
    </row>
    <row r="4" spans="1:6" x14ac:dyDescent="0.2">
      <c r="A4" s="16"/>
      <c r="B4" s="18" t="s">
        <v>34</v>
      </c>
      <c r="C4" s="16"/>
      <c r="D4" s="14" t="s">
        <v>35</v>
      </c>
      <c r="E4" s="16"/>
      <c r="F4" s="22">
        <f t="shared" si="0"/>
        <v>0</v>
      </c>
    </row>
    <row r="5" spans="1:6" x14ac:dyDescent="0.2">
      <c r="A5" s="16"/>
      <c r="B5" s="18" t="s">
        <v>36</v>
      </c>
      <c r="C5" s="16"/>
      <c r="D5" s="14" t="s">
        <v>35</v>
      </c>
      <c r="E5" s="16"/>
      <c r="F5" s="22">
        <f t="shared" si="0"/>
        <v>0</v>
      </c>
    </row>
    <row r="6" spans="1:6" ht="25.5" x14ac:dyDescent="0.2">
      <c r="A6" s="16"/>
      <c r="B6" s="14" t="s">
        <v>37</v>
      </c>
      <c r="C6" s="16"/>
      <c r="D6" s="14" t="s">
        <v>38</v>
      </c>
      <c r="E6" s="16"/>
      <c r="F6" s="22">
        <f t="shared" si="0"/>
        <v>0</v>
      </c>
    </row>
    <row r="7" spans="1:6" ht="25.5" x14ac:dyDescent="0.2">
      <c r="A7" s="16"/>
      <c r="B7" s="14" t="s">
        <v>39</v>
      </c>
      <c r="C7" s="16"/>
      <c r="D7" s="14" t="s">
        <v>38</v>
      </c>
      <c r="E7" s="16"/>
      <c r="F7" s="22">
        <f t="shared" si="0"/>
        <v>0</v>
      </c>
    </row>
    <row r="8" spans="1:6" ht="25.5" x14ac:dyDescent="0.2">
      <c r="A8" s="16"/>
      <c r="B8" s="14" t="s">
        <v>40</v>
      </c>
      <c r="C8" s="16"/>
      <c r="D8" s="14" t="s">
        <v>38</v>
      </c>
      <c r="E8" s="16"/>
      <c r="F8" s="22">
        <f t="shared" si="0"/>
        <v>0</v>
      </c>
    </row>
    <row r="9" spans="1:6" ht="38.25" x14ac:dyDescent="0.2">
      <c r="A9" s="16"/>
      <c r="B9" s="14" t="s">
        <v>41</v>
      </c>
      <c r="C9" s="16"/>
      <c r="D9" s="14"/>
      <c r="E9" s="16"/>
      <c r="F9" s="22">
        <f t="shared" si="0"/>
        <v>0</v>
      </c>
    </row>
    <row r="10" spans="1:6" x14ac:dyDescent="0.2">
      <c r="A10" s="16"/>
      <c r="B10" s="18" t="s">
        <v>42</v>
      </c>
      <c r="C10" s="16"/>
      <c r="D10" s="14" t="s">
        <v>43</v>
      </c>
      <c r="E10" s="16"/>
      <c r="F10" s="22">
        <f t="shared" si="0"/>
        <v>0</v>
      </c>
    </row>
    <row r="11" spans="1:6" ht="38.25" x14ac:dyDescent="0.2">
      <c r="A11" s="16"/>
      <c r="B11" s="14" t="s">
        <v>44</v>
      </c>
      <c r="C11" s="16"/>
      <c r="D11" s="14" t="s">
        <v>38</v>
      </c>
      <c r="E11" s="16"/>
      <c r="F11" s="22">
        <f t="shared" si="0"/>
        <v>0</v>
      </c>
    </row>
    <row r="12" spans="1:6" ht="38.25" x14ac:dyDescent="0.2">
      <c r="A12" s="16"/>
      <c r="B12" s="14" t="s">
        <v>45</v>
      </c>
      <c r="C12" s="16"/>
      <c r="D12" s="14" t="s">
        <v>38</v>
      </c>
      <c r="E12" s="16"/>
      <c r="F12" s="22">
        <f t="shared" si="0"/>
        <v>0</v>
      </c>
    </row>
    <row r="13" spans="1:6" ht="25.5" x14ac:dyDescent="0.2">
      <c r="A13" s="16"/>
      <c r="B13" s="14" t="s">
        <v>46</v>
      </c>
      <c r="C13" s="16"/>
      <c r="D13" s="14" t="s">
        <v>38</v>
      </c>
      <c r="E13" s="16"/>
      <c r="F13" s="22">
        <f t="shared" si="0"/>
        <v>0</v>
      </c>
    </row>
    <row r="14" spans="1:6" x14ac:dyDescent="0.2">
      <c r="A14" s="16"/>
      <c r="B14" s="14" t="s">
        <v>47</v>
      </c>
      <c r="C14" s="16"/>
      <c r="D14" s="14" t="s">
        <v>38</v>
      </c>
      <c r="E14" s="16"/>
      <c r="F14" s="22">
        <f t="shared" si="0"/>
        <v>0</v>
      </c>
    </row>
    <row r="15" spans="1:6" x14ac:dyDescent="0.2">
      <c r="A15" s="16"/>
      <c r="B15" s="14" t="s">
        <v>48</v>
      </c>
      <c r="C15" s="16"/>
      <c r="D15" s="14" t="s">
        <v>38</v>
      </c>
      <c r="E15" s="16"/>
      <c r="F15" s="22">
        <f t="shared" si="0"/>
        <v>0</v>
      </c>
    </row>
    <row r="16" spans="1:6" x14ac:dyDescent="0.2">
      <c r="A16" s="16"/>
      <c r="B16" s="14" t="s">
        <v>49</v>
      </c>
      <c r="C16" s="16"/>
      <c r="D16" s="14" t="s">
        <v>38</v>
      </c>
      <c r="E16" s="16"/>
      <c r="F16" s="22">
        <f t="shared" si="0"/>
        <v>0</v>
      </c>
    </row>
    <row r="17" spans="1:6" x14ac:dyDescent="0.2">
      <c r="A17" s="16"/>
      <c r="B17" s="26" t="s">
        <v>50</v>
      </c>
      <c r="C17" s="25"/>
      <c r="D17" s="25"/>
      <c r="E17" s="16"/>
      <c r="F17" s="22">
        <f t="shared" si="0"/>
        <v>0</v>
      </c>
    </row>
    <row r="18" spans="1:6" x14ac:dyDescent="0.2">
      <c r="A18" s="16"/>
      <c r="B18" s="14" t="s">
        <v>51</v>
      </c>
      <c r="C18" s="25"/>
      <c r="D18" s="25"/>
      <c r="E18" s="16"/>
      <c r="F18" s="22">
        <f t="shared" si="0"/>
        <v>0</v>
      </c>
    </row>
    <row r="19" spans="1:6" ht="89.25" x14ac:dyDescent="0.2">
      <c r="A19" s="8"/>
      <c r="B19" s="14" t="s">
        <v>52</v>
      </c>
      <c r="C19" s="8"/>
      <c r="D19" s="14" t="s">
        <v>31</v>
      </c>
      <c r="E19" s="8"/>
      <c r="F19" s="22">
        <f t="shared" si="0"/>
        <v>0</v>
      </c>
    </row>
    <row r="20" spans="1:6" x14ac:dyDescent="0.2">
      <c r="A20" s="16"/>
      <c r="B20" s="1" t="s">
        <v>53</v>
      </c>
      <c r="C20" s="25"/>
      <c r="D20" s="25"/>
      <c r="E20" s="16"/>
      <c r="F20" s="22">
        <f t="shared" si="0"/>
        <v>0</v>
      </c>
    </row>
    <row r="21" spans="1:6" x14ac:dyDescent="0.2">
      <c r="A21" s="8"/>
      <c r="B21" s="26" t="s">
        <v>54</v>
      </c>
      <c r="C21" s="8"/>
      <c r="D21" s="8"/>
      <c r="E21" s="8"/>
      <c r="F21" s="22">
        <f t="shared" si="0"/>
        <v>0</v>
      </c>
    </row>
    <row r="22" spans="1:6" ht="25.5" x14ac:dyDescent="0.2">
      <c r="A22" s="8"/>
      <c r="B22" s="14" t="s">
        <v>55</v>
      </c>
      <c r="C22" s="8"/>
      <c r="D22" s="25"/>
      <c r="E22" s="8"/>
      <c r="F22" s="22">
        <f t="shared" si="0"/>
        <v>0</v>
      </c>
    </row>
    <row r="23" spans="1:6" x14ac:dyDescent="0.2">
      <c r="A23" s="8"/>
      <c r="B23" s="14" t="s">
        <v>56</v>
      </c>
      <c r="C23" s="19">
        <v>1</v>
      </c>
      <c r="D23" s="19" t="s">
        <v>17</v>
      </c>
      <c r="E23" s="27"/>
      <c r="F23" s="28">
        <f t="shared" si="0"/>
        <v>0</v>
      </c>
    </row>
    <row r="24" spans="1:6" x14ac:dyDescent="0.2">
      <c r="A24" s="29"/>
      <c r="B24" s="2" t="s">
        <v>57</v>
      </c>
      <c r="C24" s="19">
        <v>1</v>
      </c>
      <c r="D24" s="19" t="s">
        <v>17</v>
      </c>
      <c r="E24" s="27"/>
      <c r="F24" s="28">
        <f t="shared" si="0"/>
        <v>0</v>
      </c>
    </row>
    <row r="25" spans="1:6" ht="25.5" x14ac:dyDescent="0.2">
      <c r="A25" s="29"/>
      <c r="B25" s="2" t="s">
        <v>58</v>
      </c>
      <c r="C25" s="19">
        <v>1</v>
      </c>
      <c r="D25" s="19" t="s">
        <v>24</v>
      </c>
      <c r="E25" s="27"/>
      <c r="F25" s="28">
        <f t="shared" si="0"/>
        <v>0</v>
      </c>
    </row>
    <row r="26" spans="1:6" x14ac:dyDescent="0.2">
      <c r="A26" s="29"/>
      <c r="B26" s="30" t="s">
        <v>59</v>
      </c>
      <c r="C26" s="8"/>
      <c r="D26" s="8"/>
      <c r="E26" s="8"/>
      <c r="F26" s="22">
        <f t="shared" si="0"/>
        <v>0</v>
      </c>
    </row>
    <row r="27" spans="1:6" x14ac:dyDescent="0.2">
      <c r="A27" s="8"/>
      <c r="B27" s="14" t="s">
        <v>60</v>
      </c>
      <c r="C27" s="19">
        <v>1</v>
      </c>
      <c r="D27" s="19" t="s">
        <v>17</v>
      </c>
      <c r="E27" s="27"/>
      <c r="F27" s="28">
        <f t="shared" si="0"/>
        <v>0</v>
      </c>
    </row>
    <row r="28" spans="1:6" x14ac:dyDescent="0.2">
      <c r="A28" s="29"/>
      <c r="B28" s="2" t="s">
        <v>61</v>
      </c>
      <c r="C28" s="19">
        <v>1</v>
      </c>
      <c r="D28" s="19" t="s">
        <v>17</v>
      </c>
      <c r="E28" s="27"/>
      <c r="F28" s="28">
        <f t="shared" si="0"/>
        <v>0</v>
      </c>
    </row>
    <row r="29" spans="1:6" x14ac:dyDescent="0.2">
      <c r="A29" s="29"/>
      <c r="B29" s="2" t="s">
        <v>62</v>
      </c>
      <c r="C29" s="19">
        <v>4</v>
      </c>
      <c r="D29" s="19" t="s">
        <v>24</v>
      </c>
      <c r="E29" s="27"/>
      <c r="F29" s="28">
        <f t="shared" si="0"/>
        <v>0</v>
      </c>
    </row>
    <row r="30" spans="1:6" x14ac:dyDescent="0.2">
      <c r="A30" s="29"/>
      <c r="B30" s="30" t="s">
        <v>63</v>
      </c>
      <c r="C30" s="8"/>
      <c r="D30" s="8"/>
      <c r="E30" s="8"/>
      <c r="F30" s="22">
        <f t="shared" si="0"/>
        <v>0</v>
      </c>
    </row>
    <row r="31" spans="1:6" x14ac:dyDescent="0.2">
      <c r="A31" s="8"/>
      <c r="B31" s="18" t="s">
        <v>64</v>
      </c>
      <c r="C31" s="8"/>
      <c r="D31" s="8"/>
      <c r="E31" s="8"/>
      <c r="F31" s="22">
        <f t="shared" si="0"/>
        <v>0</v>
      </c>
    </row>
    <row r="32" spans="1:6" x14ac:dyDescent="0.2">
      <c r="A32" s="8"/>
      <c r="B32" s="14" t="s">
        <v>65</v>
      </c>
      <c r="C32" s="19">
        <v>2</v>
      </c>
      <c r="D32" s="19" t="s">
        <v>24</v>
      </c>
      <c r="E32" s="27"/>
      <c r="F32" s="28">
        <f t="shared" si="0"/>
        <v>0</v>
      </c>
    </row>
    <row r="33" spans="1:6" x14ac:dyDescent="0.2">
      <c r="A33" s="29"/>
      <c r="B33" s="2" t="s">
        <v>66</v>
      </c>
      <c r="C33" s="19">
        <v>1</v>
      </c>
      <c r="D33" s="19" t="s">
        <v>24</v>
      </c>
      <c r="E33" s="27"/>
      <c r="F33" s="28">
        <f t="shared" si="0"/>
        <v>0</v>
      </c>
    </row>
    <row r="34" spans="1:6" x14ac:dyDescent="0.2">
      <c r="A34" s="29"/>
      <c r="B34" s="2" t="s">
        <v>67</v>
      </c>
      <c r="C34" s="19">
        <v>1</v>
      </c>
      <c r="D34" s="19" t="s">
        <v>24</v>
      </c>
      <c r="E34" s="27"/>
      <c r="F34" s="28">
        <f t="shared" si="0"/>
        <v>0</v>
      </c>
    </row>
    <row r="35" spans="1:6" x14ac:dyDescent="0.2">
      <c r="A35" s="29"/>
      <c r="B35" s="2" t="s">
        <v>68</v>
      </c>
      <c r="C35" s="19">
        <v>3</v>
      </c>
      <c r="D35" s="19" t="s">
        <v>24</v>
      </c>
      <c r="E35" s="27"/>
      <c r="F35" s="28">
        <f t="shared" ref="F35:F66" si="1">C35*E35</f>
        <v>0</v>
      </c>
    </row>
    <row r="36" spans="1:6" x14ac:dyDescent="0.2">
      <c r="A36" s="29"/>
      <c r="B36" s="2" t="s">
        <v>69</v>
      </c>
      <c r="C36" s="19">
        <v>1</v>
      </c>
      <c r="D36" s="19" t="s">
        <v>24</v>
      </c>
      <c r="E36" s="27"/>
      <c r="F36" s="28">
        <f t="shared" si="1"/>
        <v>0</v>
      </c>
    </row>
    <row r="37" spans="1:6" x14ac:dyDescent="0.2">
      <c r="A37" s="29"/>
      <c r="B37" s="2" t="s">
        <v>70</v>
      </c>
      <c r="C37" s="19">
        <v>1</v>
      </c>
      <c r="D37" s="19" t="s">
        <v>24</v>
      </c>
      <c r="E37" s="27"/>
      <c r="F37" s="28">
        <f t="shared" si="1"/>
        <v>0</v>
      </c>
    </row>
    <row r="38" spans="1:6" x14ac:dyDescent="0.2">
      <c r="A38" s="29"/>
      <c r="B38" s="2" t="s">
        <v>71</v>
      </c>
      <c r="C38" s="19">
        <v>1</v>
      </c>
      <c r="D38" s="19" t="s">
        <v>24</v>
      </c>
      <c r="E38" s="27"/>
      <c r="F38" s="28">
        <f t="shared" si="1"/>
        <v>0</v>
      </c>
    </row>
    <row r="39" spans="1:6" x14ac:dyDescent="0.2">
      <c r="A39" s="29"/>
      <c r="B39" s="2" t="s">
        <v>72</v>
      </c>
      <c r="C39" s="19">
        <v>1</v>
      </c>
      <c r="D39" s="19" t="s">
        <v>24</v>
      </c>
      <c r="E39" s="27"/>
      <c r="F39" s="28">
        <f t="shared" si="1"/>
        <v>0</v>
      </c>
    </row>
    <row r="40" spans="1:6" x14ac:dyDescent="0.2">
      <c r="A40" s="29"/>
      <c r="B40" s="2" t="s">
        <v>73</v>
      </c>
      <c r="C40" s="19">
        <v>3</v>
      </c>
      <c r="D40" s="19" t="s">
        <v>24</v>
      </c>
      <c r="E40" s="27"/>
      <c r="F40" s="28">
        <f t="shared" si="1"/>
        <v>0</v>
      </c>
    </row>
    <row r="41" spans="1:6" x14ac:dyDescent="0.2">
      <c r="A41" s="29"/>
      <c r="B41" s="31" t="s">
        <v>74</v>
      </c>
      <c r="C41" s="8"/>
      <c r="D41" s="8"/>
      <c r="E41" s="8"/>
      <c r="F41" s="22">
        <f t="shared" si="1"/>
        <v>0</v>
      </c>
    </row>
    <row r="42" spans="1:6" x14ac:dyDescent="0.2">
      <c r="A42" s="8"/>
      <c r="B42" s="14" t="s">
        <v>65</v>
      </c>
      <c r="C42" s="19">
        <v>1</v>
      </c>
      <c r="D42" s="19" t="s">
        <v>24</v>
      </c>
      <c r="E42" s="27"/>
      <c r="F42" s="28">
        <f t="shared" si="1"/>
        <v>0</v>
      </c>
    </row>
    <row r="43" spans="1:6" x14ac:dyDescent="0.2">
      <c r="A43" s="29"/>
      <c r="B43" s="2" t="s">
        <v>68</v>
      </c>
      <c r="C43" s="19">
        <v>1</v>
      </c>
      <c r="D43" s="19" t="s">
        <v>24</v>
      </c>
      <c r="E43" s="27"/>
      <c r="F43" s="28">
        <f t="shared" si="1"/>
        <v>0</v>
      </c>
    </row>
    <row r="44" spans="1:6" x14ac:dyDescent="0.2">
      <c r="A44" s="29"/>
      <c r="B44" s="2" t="s">
        <v>75</v>
      </c>
      <c r="C44" s="19">
        <v>1</v>
      </c>
      <c r="D44" s="19" t="s">
        <v>24</v>
      </c>
      <c r="E44" s="27"/>
      <c r="F44" s="28">
        <f t="shared" si="1"/>
        <v>0</v>
      </c>
    </row>
    <row r="45" spans="1:6" x14ac:dyDescent="0.2">
      <c r="A45" s="29"/>
      <c r="B45" s="30" t="s">
        <v>76</v>
      </c>
      <c r="C45" s="8"/>
      <c r="D45" s="8"/>
      <c r="E45" s="8"/>
      <c r="F45" s="22">
        <f t="shared" si="1"/>
        <v>0</v>
      </c>
    </row>
    <row r="46" spans="1:6" x14ac:dyDescent="0.2">
      <c r="A46" s="16"/>
      <c r="B46" s="14" t="s">
        <v>77</v>
      </c>
      <c r="C46" s="19">
        <v>1</v>
      </c>
      <c r="D46" s="19" t="s">
        <v>24</v>
      </c>
      <c r="E46" s="20"/>
      <c r="F46" s="28">
        <f t="shared" si="1"/>
        <v>0</v>
      </c>
    </row>
    <row r="47" spans="1:6" x14ac:dyDescent="0.2">
      <c r="A47" s="2"/>
      <c r="B47" s="2" t="s">
        <v>78</v>
      </c>
      <c r="C47" s="19">
        <v>1</v>
      </c>
      <c r="D47" s="19" t="s">
        <v>24</v>
      </c>
      <c r="E47" s="20"/>
      <c r="F47" s="28">
        <f t="shared" si="1"/>
        <v>0</v>
      </c>
    </row>
    <row r="48" spans="1:6" x14ac:dyDescent="0.2">
      <c r="A48" s="32"/>
      <c r="B48" s="2" t="s">
        <v>79</v>
      </c>
      <c r="C48" s="19">
        <v>4</v>
      </c>
      <c r="D48" s="19" t="s">
        <v>24</v>
      </c>
      <c r="E48" s="20"/>
      <c r="F48" s="28">
        <f t="shared" si="1"/>
        <v>0</v>
      </c>
    </row>
    <row r="49" spans="1:6" x14ac:dyDescent="0.2">
      <c r="A49" s="29"/>
      <c r="B49" s="31" t="s">
        <v>64</v>
      </c>
      <c r="C49" s="8"/>
      <c r="D49" s="8"/>
      <c r="E49" s="8"/>
      <c r="F49" s="22">
        <f t="shared" si="1"/>
        <v>0</v>
      </c>
    </row>
    <row r="50" spans="1:6" x14ac:dyDescent="0.2">
      <c r="A50" s="8"/>
      <c r="B50" s="14" t="s">
        <v>80</v>
      </c>
      <c r="C50" s="19">
        <v>1</v>
      </c>
      <c r="D50" s="19" t="s">
        <v>24</v>
      </c>
      <c r="E50" s="27"/>
      <c r="F50" s="28">
        <f t="shared" si="1"/>
        <v>0</v>
      </c>
    </row>
    <row r="51" spans="1:6" x14ac:dyDescent="0.2">
      <c r="A51" s="29"/>
      <c r="B51" s="2" t="s">
        <v>81</v>
      </c>
      <c r="C51" s="19">
        <v>1</v>
      </c>
      <c r="D51" s="19" t="s">
        <v>24</v>
      </c>
      <c r="E51" s="27"/>
      <c r="F51" s="28">
        <f t="shared" si="1"/>
        <v>0</v>
      </c>
    </row>
    <row r="52" spans="1:6" x14ac:dyDescent="0.2">
      <c r="A52" s="29"/>
      <c r="B52" s="2" t="s">
        <v>82</v>
      </c>
      <c r="C52" s="19">
        <v>1</v>
      </c>
      <c r="D52" s="19" t="s">
        <v>24</v>
      </c>
      <c r="E52" s="27"/>
      <c r="F52" s="28">
        <f t="shared" si="1"/>
        <v>0</v>
      </c>
    </row>
    <row r="53" spans="1:6" x14ac:dyDescent="0.2">
      <c r="A53" s="29"/>
      <c r="B53" s="30" t="s">
        <v>83</v>
      </c>
      <c r="C53" s="25"/>
      <c r="D53" s="25"/>
      <c r="E53" s="8"/>
      <c r="F53" s="22">
        <f t="shared" si="1"/>
        <v>0</v>
      </c>
    </row>
    <row r="54" spans="1:6" x14ac:dyDescent="0.2">
      <c r="A54" s="16"/>
      <c r="B54" s="18" t="s">
        <v>64</v>
      </c>
      <c r="C54" s="16"/>
      <c r="D54" s="14"/>
      <c r="E54" s="16"/>
      <c r="F54" s="22">
        <f t="shared" si="1"/>
        <v>0</v>
      </c>
    </row>
    <row r="55" spans="1:6" x14ac:dyDescent="0.2">
      <c r="A55" s="8"/>
      <c r="B55" s="14" t="s">
        <v>84</v>
      </c>
      <c r="C55" s="19">
        <v>6</v>
      </c>
      <c r="D55" s="19" t="s">
        <v>24</v>
      </c>
      <c r="E55" s="27"/>
      <c r="F55" s="28">
        <f t="shared" si="1"/>
        <v>0</v>
      </c>
    </row>
    <row r="56" spans="1:6" x14ac:dyDescent="0.2">
      <c r="A56" s="29"/>
      <c r="B56" s="2" t="s">
        <v>85</v>
      </c>
      <c r="C56" s="19">
        <v>6</v>
      </c>
      <c r="D56" s="19" t="s">
        <v>24</v>
      </c>
      <c r="E56" s="27"/>
      <c r="F56" s="28">
        <f t="shared" si="1"/>
        <v>0</v>
      </c>
    </row>
    <row r="57" spans="1:6" x14ac:dyDescent="0.2">
      <c r="A57" s="29"/>
      <c r="B57" s="2" t="s">
        <v>86</v>
      </c>
      <c r="C57" s="19">
        <v>6</v>
      </c>
      <c r="D57" s="19" t="s">
        <v>24</v>
      </c>
      <c r="E57" s="27"/>
      <c r="F57" s="28">
        <f t="shared" si="1"/>
        <v>0</v>
      </c>
    </row>
    <row r="58" spans="1:6" ht="25.5" x14ac:dyDescent="0.2">
      <c r="A58" s="29"/>
      <c r="B58" s="2" t="s">
        <v>87</v>
      </c>
      <c r="C58" s="19">
        <v>1</v>
      </c>
      <c r="D58" s="19" t="s">
        <v>24</v>
      </c>
      <c r="E58" s="27"/>
      <c r="F58" s="28">
        <f t="shared" si="1"/>
        <v>0</v>
      </c>
    </row>
    <row r="59" spans="1:6" x14ac:dyDescent="0.2">
      <c r="A59" s="29"/>
      <c r="B59" s="31" t="s">
        <v>74</v>
      </c>
      <c r="C59" s="8"/>
      <c r="D59" s="8"/>
      <c r="E59" s="8"/>
      <c r="F59" s="22">
        <f t="shared" si="1"/>
        <v>0</v>
      </c>
    </row>
    <row r="60" spans="1:6" ht="25.5" x14ac:dyDescent="0.2">
      <c r="A60" s="8"/>
      <c r="B60" s="14" t="s">
        <v>87</v>
      </c>
      <c r="C60" s="19">
        <v>1</v>
      </c>
      <c r="D60" s="19" t="s">
        <v>24</v>
      </c>
      <c r="E60" s="27"/>
      <c r="F60" s="28">
        <f t="shared" si="1"/>
        <v>0</v>
      </c>
    </row>
    <row r="61" spans="1:6" x14ac:dyDescent="0.2">
      <c r="A61" s="29"/>
      <c r="B61" s="33" t="s">
        <v>88</v>
      </c>
      <c r="C61" s="8"/>
      <c r="D61" s="8"/>
      <c r="E61" s="8"/>
      <c r="F61" s="22">
        <f t="shared" si="1"/>
        <v>0</v>
      </c>
    </row>
    <row r="62" spans="1:6" x14ac:dyDescent="0.2">
      <c r="A62" s="8"/>
      <c r="B62" s="14" t="s">
        <v>89</v>
      </c>
      <c r="C62" s="19">
        <v>1</v>
      </c>
      <c r="D62" s="19" t="s">
        <v>17</v>
      </c>
      <c r="E62" s="27"/>
      <c r="F62" s="28">
        <f t="shared" si="1"/>
        <v>0</v>
      </c>
    </row>
    <row r="63" spans="1:6" x14ac:dyDescent="0.2">
      <c r="A63" s="29"/>
      <c r="B63" s="2" t="s">
        <v>90</v>
      </c>
      <c r="C63" s="19">
        <v>1</v>
      </c>
      <c r="D63" s="19" t="s">
        <v>17</v>
      </c>
      <c r="E63" s="27"/>
      <c r="F63" s="28">
        <f t="shared" si="1"/>
        <v>0</v>
      </c>
    </row>
    <row r="64" spans="1:6" x14ac:dyDescent="0.2">
      <c r="A64" s="29"/>
      <c r="B64" s="2" t="s">
        <v>91</v>
      </c>
      <c r="C64" s="19">
        <v>1</v>
      </c>
      <c r="D64" s="19" t="s">
        <v>17</v>
      </c>
      <c r="E64" s="27"/>
      <c r="F64" s="28">
        <f t="shared" si="1"/>
        <v>0</v>
      </c>
    </row>
    <row r="65" spans="1:6" x14ac:dyDescent="0.2">
      <c r="A65" s="29"/>
      <c r="B65" s="2" t="s">
        <v>92</v>
      </c>
      <c r="C65" s="19">
        <v>1</v>
      </c>
      <c r="D65" s="19" t="s">
        <v>17</v>
      </c>
      <c r="E65" s="27"/>
      <c r="F65" s="28">
        <f t="shared" si="1"/>
        <v>0</v>
      </c>
    </row>
    <row r="66" spans="1:6" x14ac:dyDescent="0.2">
      <c r="A66" s="29"/>
      <c r="B66" s="2" t="s">
        <v>93</v>
      </c>
      <c r="C66" s="19">
        <v>1</v>
      </c>
      <c r="D66" s="19" t="s">
        <v>17</v>
      </c>
      <c r="E66" s="27"/>
      <c r="F66" s="28">
        <f t="shared" si="1"/>
        <v>0</v>
      </c>
    </row>
    <row r="67" spans="1:6" x14ac:dyDescent="0.2">
      <c r="A67" s="29"/>
      <c r="B67" s="2" t="s">
        <v>94</v>
      </c>
      <c r="C67" s="19">
        <v>1</v>
      </c>
      <c r="D67" s="19" t="s">
        <v>17</v>
      </c>
      <c r="E67" s="27"/>
      <c r="F67" s="28">
        <f t="shared" ref="F67:F98" si="2">C67*E67</f>
        <v>0</v>
      </c>
    </row>
    <row r="68" spans="1:6" x14ac:dyDescent="0.2">
      <c r="A68" s="29"/>
      <c r="B68" s="2" t="s">
        <v>95</v>
      </c>
      <c r="C68" s="19">
        <v>1</v>
      </c>
      <c r="D68" s="19" t="s">
        <v>17</v>
      </c>
      <c r="E68" s="27"/>
      <c r="F68" s="28">
        <f t="shared" si="2"/>
        <v>0</v>
      </c>
    </row>
    <row r="69" spans="1:6" x14ac:dyDescent="0.2">
      <c r="A69" s="29"/>
      <c r="B69" s="33" t="s">
        <v>96</v>
      </c>
      <c r="C69" s="8"/>
      <c r="D69" s="8"/>
      <c r="E69" s="8"/>
      <c r="F69" s="22">
        <f t="shared" si="2"/>
        <v>0</v>
      </c>
    </row>
    <row r="70" spans="1:6" ht="51" x14ac:dyDescent="0.2">
      <c r="A70" s="14"/>
      <c r="B70" s="14" t="s">
        <v>97</v>
      </c>
      <c r="C70" s="25"/>
      <c r="D70" s="25"/>
      <c r="E70" s="16"/>
      <c r="F70" s="22">
        <f t="shared" si="2"/>
        <v>0</v>
      </c>
    </row>
    <row r="71" spans="1:6" x14ac:dyDescent="0.2">
      <c r="A71" s="14"/>
      <c r="B71" s="16" t="s">
        <v>98</v>
      </c>
      <c r="C71" s="25"/>
      <c r="D71" s="25"/>
      <c r="E71" s="16"/>
      <c r="F71" s="22">
        <f t="shared" si="2"/>
        <v>0</v>
      </c>
    </row>
    <row r="72" spans="1:6" x14ac:dyDescent="0.2">
      <c r="A72" s="14"/>
      <c r="B72" s="14" t="s">
        <v>99</v>
      </c>
      <c r="C72" s="19">
        <v>1</v>
      </c>
      <c r="D72" s="19" t="s">
        <v>28</v>
      </c>
      <c r="E72" s="20"/>
      <c r="F72" s="28">
        <f t="shared" si="2"/>
        <v>0</v>
      </c>
    </row>
    <row r="73" spans="1:6" x14ac:dyDescent="0.2">
      <c r="A73" s="2"/>
      <c r="B73" s="2" t="s">
        <v>100</v>
      </c>
      <c r="C73" s="19">
        <v>1</v>
      </c>
      <c r="D73" s="19" t="s">
        <v>28</v>
      </c>
      <c r="E73" s="20"/>
      <c r="F73" s="28">
        <f t="shared" si="2"/>
        <v>0</v>
      </c>
    </row>
    <row r="74" spans="1:6" x14ac:dyDescent="0.2">
      <c r="A74" s="2"/>
      <c r="B74" s="34" t="s">
        <v>101</v>
      </c>
      <c r="C74" s="35"/>
      <c r="D74" s="35"/>
      <c r="E74" s="16"/>
      <c r="F74" s="22">
        <f t="shared" si="2"/>
        <v>0</v>
      </c>
    </row>
    <row r="75" spans="1:6" ht="25.5" x14ac:dyDescent="0.2">
      <c r="A75" s="16"/>
      <c r="B75" s="14" t="s">
        <v>102</v>
      </c>
      <c r="C75" s="25"/>
      <c r="D75" s="25"/>
      <c r="E75" s="16"/>
      <c r="F75" s="22">
        <f t="shared" si="2"/>
        <v>0</v>
      </c>
    </row>
    <row r="76" spans="1:6" x14ac:dyDescent="0.2">
      <c r="A76" s="16"/>
      <c r="B76" s="16" t="s">
        <v>98</v>
      </c>
      <c r="C76" s="25"/>
      <c r="D76" s="25"/>
      <c r="E76" s="16"/>
      <c r="F76" s="22">
        <f t="shared" si="2"/>
        <v>0</v>
      </c>
    </row>
    <row r="77" spans="1:6" x14ac:dyDescent="0.2">
      <c r="A77" s="16"/>
      <c r="B77" s="14" t="s">
        <v>103</v>
      </c>
      <c r="C77" s="19">
        <v>1</v>
      </c>
      <c r="D77" s="19" t="s">
        <v>28</v>
      </c>
      <c r="E77" s="16"/>
      <c r="F77" s="28">
        <f t="shared" si="2"/>
        <v>0</v>
      </c>
    </row>
    <row r="78" spans="1:6" x14ac:dyDescent="0.2">
      <c r="A78" s="32"/>
      <c r="B78" s="2" t="s">
        <v>104</v>
      </c>
      <c r="C78" s="19">
        <v>1</v>
      </c>
      <c r="D78" s="19" t="s">
        <v>28</v>
      </c>
      <c r="E78" s="16"/>
      <c r="F78" s="28">
        <f t="shared" si="2"/>
        <v>0</v>
      </c>
    </row>
    <row r="79" spans="1:6" x14ac:dyDescent="0.2">
      <c r="A79" s="32"/>
      <c r="B79" s="2" t="s">
        <v>105</v>
      </c>
      <c r="C79" s="19">
        <v>1</v>
      </c>
      <c r="D79" s="19" t="s">
        <v>28</v>
      </c>
      <c r="E79" s="16"/>
      <c r="F79" s="28">
        <f t="shared" si="2"/>
        <v>0</v>
      </c>
    </row>
    <row r="80" spans="1:6" x14ac:dyDescent="0.2">
      <c r="A80" s="32"/>
      <c r="B80" s="2" t="s">
        <v>106</v>
      </c>
      <c r="C80" s="19">
        <v>1</v>
      </c>
      <c r="D80" s="19" t="s">
        <v>28</v>
      </c>
      <c r="E80" s="16"/>
      <c r="F80" s="28">
        <f t="shared" si="2"/>
        <v>0</v>
      </c>
    </row>
    <row r="81" spans="1:6" ht="25.5" x14ac:dyDescent="0.2">
      <c r="A81" s="2"/>
      <c r="B81" s="2" t="s">
        <v>107</v>
      </c>
      <c r="C81" s="25"/>
      <c r="D81" s="25"/>
      <c r="E81" s="16"/>
      <c r="F81" s="22">
        <f t="shared" si="2"/>
        <v>0</v>
      </c>
    </row>
    <row r="82" spans="1:6" x14ac:dyDescent="0.2">
      <c r="A82" s="14"/>
      <c r="B82" s="16" t="s">
        <v>98</v>
      </c>
      <c r="C82" s="25"/>
      <c r="D82" s="25"/>
      <c r="E82" s="16"/>
      <c r="F82" s="22">
        <f t="shared" si="2"/>
        <v>0</v>
      </c>
    </row>
    <row r="83" spans="1:6" x14ac:dyDescent="0.2">
      <c r="A83" s="16"/>
      <c r="B83" s="14" t="s">
        <v>108</v>
      </c>
      <c r="C83" s="19">
        <v>1</v>
      </c>
      <c r="D83" s="19" t="s">
        <v>28</v>
      </c>
      <c r="E83" s="16"/>
      <c r="F83" s="28">
        <f t="shared" si="2"/>
        <v>0</v>
      </c>
    </row>
    <row r="84" spans="1:6" x14ac:dyDescent="0.2">
      <c r="A84" s="32"/>
      <c r="B84" s="36" t="s">
        <v>109</v>
      </c>
      <c r="C84" s="25"/>
      <c r="D84" s="25"/>
      <c r="E84" s="16"/>
      <c r="F84" s="22">
        <f t="shared" si="2"/>
        <v>0</v>
      </c>
    </row>
    <row r="85" spans="1:6" x14ac:dyDescent="0.2">
      <c r="A85" s="16"/>
      <c r="B85" s="14" t="s">
        <v>110</v>
      </c>
      <c r="C85" s="19">
        <v>1</v>
      </c>
      <c r="D85" s="19" t="s">
        <v>28</v>
      </c>
      <c r="E85" s="20"/>
      <c r="F85" s="28">
        <f t="shared" si="2"/>
        <v>0</v>
      </c>
    </row>
    <row r="86" spans="1:6" x14ac:dyDescent="0.2">
      <c r="A86" s="32"/>
      <c r="B86" s="2" t="s">
        <v>111</v>
      </c>
      <c r="C86" s="19">
        <v>1</v>
      </c>
      <c r="D86" s="19" t="s">
        <v>28</v>
      </c>
      <c r="E86" s="20"/>
      <c r="F86" s="28">
        <f t="shared" si="2"/>
        <v>0</v>
      </c>
    </row>
    <row r="87" spans="1:6" x14ac:dyDescent="0.2">
      <c r="A87" s="32"/>
      <c r="B87" s="2" t="s">
        <v>112</v>
      </c>
      <c r="C87" s="19">
        <v>1</v>
      </c>
      <c r="D87" s="19" t="s">
        <v>28</v>
      </c>
      <c r="E87" s="20"/>
      <c r="F87" s="28">
        <f t="shared" si="2"/>
        <v>0</v>
      </c>
    </row>
    <row r="88" spans="1:6" x14ac:dyDescent="0.2">
      <c r="A88" s="29"/>
      <c r="B88" s="2" t="s">
        <v>113</v>
      </c>
      <c r="C88" s="19">
        <v>1</v>
      </c>
      <c r="D88" s="19" t="s">
        <v>28</v>
      </c>
      <c r="E88" s="27"/>
      <c r="F88" s="28">
        <f t="shared" si="2"/>
        <v>0</v>
      </c>
    </row>
    <row r="89" spans="1:6" x14ac:dyDescent="0.2">
      <c r="A89" s="32"/>
      <c r="B89" s="2" t="s">
        <v>114</v>
      </c>
      <c r="C89" s="19">
        <v>1</v>
      </c>
      <c r="D89" s="19" t="s">
        <v>28</v>
      </c>
      <c r="E89" s="20"/>
      <c r="F89" s="28">
        <f t="shared" si="2"/>
        <v>0</v>
      </c>
    </row>
    <row r="90" spans="1:6" x14ac:dyDescent="0.2">
      <c r="A90" s="29"/>
      <c r="B90" s="2" t="s">
        <v>115</v>
      </c>
      <c r="C90" s="19">
        <v>1</v>
      </c>
      <c r="D90" s="19" t="s">
        <v>28</v>
      </c>
      <c r="E90" s="8"/>
      <c r="F90" s="28">
        <f t="shared" si="2"/>
        <v>0</v>
      </c>
    </row>
    <row r="91" spans="1:6" x14ac:dyDescent="0.2">
      <c r="A91" s="2" t="s">
        <v>116</v>
      </c>
      <c r="B91" s="34" t="s">
        <v>117</v>
      </c>
      <c r="C91" s="35"/>
      <c r="D91" s="35"/>
      <c r="E91" s="8"/>
      <c r="F91" s="22">
        <f t="shared" si="2"/>
        <v>0</v>
      </c>
    </row>
    <row r="92" spans="1:6" ht="38.25" x14ac:dyDescent="0.2">
      <c r="A92" s="8"/>
      <c r="B92" s="16" t="s">
        <v>118</v>
      </c>
      <c r="C92" s="25"/>
      <c r="D92" s="25"/>
      <c r="E92" s="8"/>
      <c r="F92" s="22">
        <f t="shared" si="2"/>
        <v>0</v>
      </c>
    </row>
    <row r="93" spans="1:6" x14ac:dyDescent="0.2">
      <c r="A93" s="8"/>
      <c r="B93" s="14" t="s">
        <v>119</v>
      </c>
      <c r="C93" s="25"/>
      <c r="D93" s="25"/>
      <c r="E93" s="8"/>
      <c r="F93" s="22">
        <f t="shared" si="2"/>
        <v>0</v>
      </c>
    </row>
    <row r="94" spans="1:6" x14ac:dyDescent="0.2">
      <c r="A94" s="8"/>
      <c r="B94" s="14" t="s">
        <v>120</v>
      </c>
      <c r="C94" s="19">
        <v>1</v>
      </c>
      <c r="D94" s="19" t="s">
        <v>17</v>
      </c>
      <c r="E94" s="37"/>
      <c r="F94" s="28">
        <f t="shared" si="2"/>
        <v>0</v>
      </c>
    </row>
    <row r="95" spans="1:6" x14ac:dyDescent="0.2">
      <c r="A95" s="29"/>
      <c r="B95" s="2" t="s">
        <v>121</v>
      </c>
      <c r="C95" s="19">
        <v>1</v>
      </c>
      <c r="D95" s="19" t="s">
        <v>17</v>
      </c>
      <c r="E95" s="37"/>
      <c r="F95" s="28">
        <f t="shared" si="2"/>
        <v>0</v>
      </c>
    </row>
    <row r="96" spans="1:6" x14ac:dyDescent="0.2">
      <c r="A96" s="29"/>
      <c r="B96" s="2" t="s">
        <v>122</v>
      </c>
      <c r="C96" s="19">
        <v>1</v>
      </c>
      <c r="D96" s="19" t="s">
        <v>17</v>
      </c>
      <c r="E96" s="37"/>
      <c r="F96" s="28">
        <f t="shared" si="2"/>
        <v>0</v>
      </c>
    </row>
    <row r="97" spans="1:6" x14ac:dyDescent="0.2">
      <c r="A97" s="29"/>
      <c r="B97" s="2" t="s">
        <v>123</v>
      </c>
      <c r="C97" s="19">
        <v>1</v>
      </c>
      <c r="D97" s="19" t="s">
        <v>17</v>
      </c>
      <c r="E97" s="37"/>
      <c r="F97" s="28">
        <f t="shared" si="2"/>
        <v>0</v>
      </c>
    </row>
    <row r="98" spans="1:6" x14ac:dyDescent="0.2">
      <c r="A98" s="29"/>
      <c r="B98" s="2" t="s">
        <v>124</v>
      </c>
      <c r="C98" s="19">
        <v>1</v>
      </c>
      <c r="D98" s="19" t="s">
        <v>17</v>
      </c>
      <c r="E98" s="37"/>
      <c r="F98" s="28">
        <f t="shared" si="2"/>
        <v>0</v>
      </c>
    </row>
    <row r="99" spans="1:6" x14ac:dyDescent="0.2">
      <c r="A99" s="29"/>
      <c r="B99" s="2" t="s">
        <v>125</v>
      </c>
      <c r="C99" s="19">
        <v>1</v>
      </c>
      <c r="D99" s="19" t="s">
        <v>17</v>
      </c>
      <c r="E99" s="37"/>
      <c r="F99" s="28">
        <f t="shared" ref="F99:F130" si="3">C99*E99</f>
        <v>0</v>
      </c>
    </row>
    <row r="100" spans="1:6" x14ac:dyDescent="0.2">
      <c r="A100" s="29"/>
      <c r="B100" s="2" t="s">
        <v>126</v>
      </c>
      <c r="C100" s="19">
        <v>1</v>
      </c>
      <c r="D100" s="19" t="s">
        <v>17</v>
      </c>
      <c r="E100" s="37"/>
      <c r="F100" s="28">
        <f t="shared" si="3"/>
        <v>0</v>
      </c>
    </row>
    <row r="101" spans="1:6" x14ac:dyDescent="0.2">
      <c r="A101" s="29"/>
      <c r="B101" s="2" t="s">
        <v>127</v>
      </c>
      <c r="C101" s="19">
        <v>1</v>
      </c>
      <c r="D101" s="19" t="s">
        <v>17</v>
      </c>
      <c r="E101" s="37"/>
      <c r="F101" s="28">
        <f t="shared" si="3"/>
        <v>0</v>
      </c>
    </row>
    <row r="102" spans="1:6" ht="25.5" x14ac:dyDescent="0.2">
      <c r="A102" s="29"/>
      <c r="B102" s="2" t="s">
        <v>128</v>
      </c>
      <c r="C102" s="19">
        <v>1</v>
      </c>
      <c r="D102" s="19" t="s">
        <v>17</v>
      </c>
      <c r="E102" s="37"/>
      <c r="F102" s="28">
        <f t="shared" si="3"/>
        <v>0</v>
      </c>
    </row>
    <row r="103" spans="1:6" x14ac:dyDescent="0.2">
      <c r="A103" s="29"/>
      <c r="B103" s="30" t="s">
        <v>129</v>
      </c>
      <c r="C103" s="25"/>
      <c r="D103" s="25"/>
      <c r="E103" s="8"/>
      <c r="F103" s="22">
        <f t="shared" si="3"/>
        <v>0</v>
      </c>
    </row>
    <row r="104" spans="1:6" x14ac:dyDescent="0.2">
      <c r="A104" s="8"/>
      <c r="B104" s="14" t="s">
        <v>130</v>
      </c>
      <c r="C104" s="25"/>
      <c r="D104" s="25"/>
      <c r="E104" s="8"/>
      <c r="F104" s="22">
        <f t="shared" si="3"/>
        <v>0</v>
      </c>
    </row>
    <row r="105" spans="1:6" x14ac:dyDescent="0.2">
      <c r="A105" s="8"/>
      <c r="B105" s="14" t="s">
        <v>131</v>
      </c>
      <c r="C105" s="19">
        <v>2</v>
      </c>
      <c r="D105" s="19" t="s">
        <v>24</v>
      </c>
      <c r="E105" s="27"/>
      <c r="F105" s="28">
        <f t="shared" si="3"/>
        <v>0</v>
      </c>
    </row>
    <row r="106" spans="1:6" x14ac:dyDescent="0.2">
      <c r="A106" s="29"/>
      <c r="B106" s="2" t="s">
        <v>132</v>
      </c>
      <c r="C106" s="19">
        <v>1</v>
      </c>
      <c r="D106" s="19" t="s">
        <v>28</v>
      </c>
      <c r="E106" s="27"/>
      <c r="F106" s="28">
        <f t="shared" si="3"/>
        <v>0</v>
      </c>
    </row>
    <row r="107" spans="1:6" x14ac:dyDescent="0.2">
      <c r="A107" s="29"/>
      <c r="B107" s="2" t="s">
        <v>133</v>
      </c>
      <c r="C107" s="19">
        <v>1</v>
      </c>
      <c r="D107" s="19" t="s">
        <v>28</v>
      </c>
      <c r="E107" s="37"/>
      <c r="F107" s="28">
        <f t="shared" si="3"/>
        <v>0</v>
      </c>
    </row>
    <row r="108" spans="1:6" x14ac:dyDescent="0.2">
      <c r="A108" s="29"/>
      <c r="B108" s="30" t="s">
        <v>134</v>
      </c>
      <c r="C108" s="38"/>
      <c r="D108" s="38"/>
      <c r="E108" s="8"/>
      <c r="F108" s="22">
        <f t="shared" si="3"/>
        <v>0</v>
      </c>
    </row>
    <row r="109" spans="1:6" x14ac:dyDescent="0.2">
      <c r="A109" s="8"/>
      <c r="B109" s="39" t="s">
        <v>135</v>
      </c>
      <c r="C109" s="35"/>
      <c r="D109" s="35"/>
      <c r="E109" s="8"/>
      <c r="F109" s="22">
        <f t="shared" si="3"/>
        <v>0</v>
      </c>
    </row>
    <row r="110" spans="1:6" ht="63.75" x14ac:dyDescent="0.2">
      <c r="A110" s="8"/>
      <c r="B110" s="16" t="s">
        <v>136</v>
      </c>
      <c r="C110" s="25"/>
      <c r="D110" s="25"/>
      <c r="E110" s="8"/>
      <c r="F110" s="22">
        <f t="shared" si="3"/>
        <v>0</v>
      </c>
    </row>
    <row r="111" spans="1:6" x14ac:dyDescent="0.2">
      <c r="A111" s="8"/>
      <c r="B111" s="16" t="s">
        <v>98</v>
      </c>
      <c r="C111" s="25"/>
      <c r="D111" s="25"/>
      <c r="E111" s="8"/>
      <c r="F111" s="22">
        <f t="shared" si="3"/>
        <v>0</v>
      </c>
    </row>
    <row r="112" spans="1:6" x14ac:dyDescent="0.2">
      <c r="A112" s="8"/>
      <c r="B112" s="14" t="s">
        <v>137</v>
      </c>
      <c r="C112" s="19">
        <v>1</v>
      </c>
      <c r="D112" s="19" t="s">
        <v>17</v>
      </c>
      <c r="E112" s="8"/>
      <c r="F112" s="28">
        <f t="shared" si="3"/>
        <v>0</v>
      </c>
    </row>
    <row r="113" spans="1:6" ht="63.75" x14ac:dyDescent="0.2">
      <c r="A113" s="29"/>
      <c r="B113" s="32" t="s">
        <v>138</v>
      </c>
      <c r="C113" s="25"/>
      <c r="D113" s="25"/>
      <c r="E113" s="8"/>
      <c r="F113" s="22">
        <f t="shared" si="3"/>
        <v>0</v>
      </c>
    </row>
    <row r="114" spans="1:6" x14ac:dyDescent="0.2">
      <c r="A114" s="8"/>
      <c r="B114" s="16" t="s">
        <v>98</v>
      </c>
      <c r="C114" s="25"/>
      <c r="D114" s="25"/>
      <c r="E114" s="8"/>
      <c r="F114" s="22">
        <f t="shared" si="3"/>
        <v>0</v>
      </c>
    </row>
    <row r="115" spans="1:6" x14ac:dyDescent="0.2">
      <c r="A115" s="8"/>
      <c r="B115" s="14" t="s">
        <v>137</v>
      </c>
      <c r="C115" s="19">
        <v>1</v>
      </c>
      <c r="D115" s="19" t="s">
        <v>17</v>
      </c>
      <c r="E115" s="8"/>
      <c r="F115" s="28">
        <f t="shared" si="3"/>
        <v>0</v>
      </c>
    </row>
    <row r="116" spans="1:6" ht="63.75" x14ac:dyDescent="0.2">
      <c r="A116" s="29"/>
      <c r="B116" s="32" t="s">
        <v>139</v>
      </c>
      <c r="C116" s="25"/>
      <c r="D116" s="25"/>
      <c r="E116" s="8"/>
      <c r="F116" s="22">
        <f t="shared" si="3"/>
        <v>0</v>
      </c>
    </row>
    <row r="117" spans="1:6" x14ac:dyDescent="0.2">
      <c r="A117" s="8"/>
      <c r="B117" s="16" t="s">
        <v>98</v>
      </c>
      <c r="C117" s="25"/>
      <c r="D117" s="25"/>
      <c r="E117" s="8"/>
      <c r="F117" s="22">
        <f t="shared" si="3"/>
        <v>0</v>
      </c>
    </row>
    <row r="118" spans="1:6" x14ac:dyDescent="0.2">
      <c r="A118" s="8"/>
      <c r="B118" s="14" t="s">
        <v>137</v>
      </c>
      <c r="C118" s="19">
        <v>1</v>
      </c>
      <c r="D118" s="19" t="s">
        <v>17</v>
      </c>
      <c r="E118" s="8"/>
      <c r="F118" s="28">
        <f t="shared" si="3"/>
        <v>0</v>
      </c>
    </row>
    <row r="119" spans="1:6" x14ac:dyDescent="0.2">
      <c r="A119" s="32"/>
      <c r="B119" s="30" t="s">
        <v>140</v>
      </c>
      <c r="C119" s="25"/>
      <c r="D119" s="25"/>
      <c r="E119" s="16"/>
      <c r="F119" s="22">
        <f t="shared" si="3"/>
        <v>0</v>
      </c>
    </row>
    <row r="120" spans="1:6" ht="25.5" x14ac:dyDescent="0.2">
      <c r="A120" s="16"/>
      <c r="B120" s="14" t="s">
        <v>141</v>
      </c>
      <c r="C120" s="25"/>
      <c r="D120" s="25"/>
      <c r="E120" s="16"/>
      <c r="F120" s="22">
        <f t="shared" si="3"/>
        <v>0</v>
      </c>
    </row>
    <row r="121" spans="1:6" x14ac:dyDescent="0.2">
      <c r="A121" s="16"/>
      <c r="B121" s="14" t="s">
        <v>142</v>
      </c>
      <c r="C121" s="19">
        <v>1</v>
      </c>
      <c r="D121" s="19" t="s">
        <v>28</v>
      </c>
      <c r="E121" s="20"/>
      <c r="F121" s="28">
        <f t="shared" si="3"/>
        <v>0</v>
      </c>
    </row>
    <row r="122" spans="1:6" x14ac:dyDescent="0.2">
      <c r="A122" s="32"/>
      <c r="B122" s="2" t="s">
        <v>143</v>
      </c>
      <c r="C122" s="19">
        <v>1</v>
      </c>
      <c r="D122" s="19" t="s">
        <v>28</v>
      </c>
      <c r="E122" s="8"/>
      <c r="F122" s="28">
        <f t="shared" si="3"/>
        <v>0</v>
      </c>
    </row>
    <row r="123" spans="1:6" x14ac:dyDescent="0.2">
      <c r="A123" s="32"/>
      <c r="B123" s="2" t="s">
        <v>144</v>
      </c>
      <c r="C123" s="19">
        <v>1</v>
      </c>
      <c r="D123" s="19" t="s">
        <v>28</v>
      </c>
      <c r="E123" s="8"/>
      <c r="F123" s="28">
        <f t="shared" si="3"/>
        <v>0</v>
      </c>
    </row>
    <row r="124" spans="1:6" x14ac:dyDescent="0.2">
      <c r="A124" s="32"/>
      <c r="B124" s="2" t="s">
        <v>145</v>
      </c>
      <c r="C124" s="19">
        <v>1</v>
      </c>
      <c r="D124" s="19" t="s">
        <v>28</v>
      </c>
      <c r="E124" s="8"/>
      <c r="F124" s="28">
        <f t="shared" si="3"/>
        <v>0</v>
      </c>
    </row>
    <row r="125" spans="1:6" x14ac:dyDescent="0.2">
      <c r="A125" s="32"/>
      <c r="B125" s="2" t="s">
        <v>146</v>
      </c>
      <c r="C125" s="19">
        <v>1</v>
      </c>
      <c r="D125" s="19" t="s">
        <v>28</v>
      </c>
      <c r="E125" s="8"/>
      <c r="F125" s="28">
        <f t="shared" si="3"/>
        <v>0</v>
      </c>
    </row>
    <row r="126" spans="1:6" ht="63.75" x14ac:dyDescent="0.2">
      <c r="A126" s="32"/>
      <c r="B126" s="32" t="s">
        <v>138</v>
      </c>
      <c r="C126" s="25" t="s">
        <v>31</v>
      </c>
      <c r="D126" s="25"/>
      <c r="E126" s="16"/>
      <c r="F126" s="22" t="s">
        <v>31</v>
      </c>
    </row>
    <row r="127" spans="1:6" x14ac:dyDescent="0.2">
      <c r="A127" s="16"/>
      <c r="B127" s="15" t="s">
        <v>29</v>
      </c>
      <c r="C127" s="16"/>
      <c r="D127" s="14" t="s">
        <v>30</v>
      </c>
      <c r="E127" s="16"/>
      <c r="F127" s="22">
        <f t="shared" si="3"/>
        <v>0</v>
      </c>
    </row>
    <row r="128" spans="1:6" ht="51" x14ac:dyDescent="0.2">
      <c r="A128" s="14" t="s">
        <v>31</v>
      </c>
      <c r="B128" s="14" t="s">
        <v>32</v>
      </c>
      <c r="C128" s="16"/>
      <c r="D128" s="14" t="s">
        <v>17</v>
      </c>
      <c r="E128" s="16"/>
      <c r="F128" s="22">
        <f t="shared" si="3"/>
        <v>0</v>
      </c>
    </row>
    <row r="129" spans="1:6" x14ac:dyDescent="0.2">
      <c r="A129" s="16"/>
      <c r="B129" s="14"/>
      <c r="C129" s="32">
        <v>1</v>
      </c>
      <c r="D129" s="2" t="s">
        <v>17</v>
      </c>
      <c r="E129" s="16"/>
      <c r="F129" s="22">
        <f t="shared" si="3"/>
        <v>0</v>
      </c>
    </row>
    <row r="130" spans="1:6" x14ac:dyDescent="0.2">
      <c r="A130" s="16"/>
      <c r="B130" s="14"/>
      <c r="C130" s="32">
        <v>1</v>
      </c>
      <c r="D130" s="2" t="s">
        <v>17</v>
      </c>
      <c r="E130" s="16"/>
      <c r="F130" s="22">
        <f t="shared" si="3"/>
        <v>0</v>
      </c>
    </row>
    <row r="131" spans="1:6" x14ac:dyDescent="0.2">
      <c r="A131" s="16"/>
      <c r="B131" s="14"/>
      <c r="C131" s="32">
        <v>1</v>
      </c>
      <c r="D131" s="2" t="s">
        <v>17</v>
      </c>
      <c r="E131" s="16"/>
      <c r="F131" s="22">
        <f t="shared" ref="F131:F162" si="4">C131*E131</f>
        <v>0</v>
      </c>
    </row>
    <row r="132" spans="1:6" x14ac:dyDescent="0.2">
      <c r="A132" s="16"/>
      <c r="B132" s="14"/>
      <c r="C132" s="32">
        <v>1</v>
      </c>
      <c r="D132" s="2" t="s">
        <v>17</v>
      </c>
      <c r="E132" s="16"/>
      <c r="F132" s="22">
        <f t="shared" si="4"/>
        <v>0</v>
      </c>
    </row>
    <row r="133" spans="1:6" x14ac:dyDescent="0.2">
      <c r="A133" s="16"/>
      <c r="B133" s="14"/>
      <c r="C133" s="32">
        <v>1</v>
      </c>
      <c r="D133" s="2" t="s">
        <v>17</v>
      </c>
      <c r="E133" s="16"/>
      <c r="F133" s="22">
        <f t="shared" si="4"/>
        <v>0</v>
      </c>
    </row>
    <row r="134" spans="1:6" x14ac:dyDescent="0.2">
      <c r="A134" s="16"/>
      <c r="B134" s="14"/>
      <c r="C134" s="32">
        <v>1</v>
      </c>
      <c r="D134" s="2" t="s">
        <v>17</v>
      </c>
      <c r="E134" s="16"/>
      <c r="F134" s="22">
        <f t="shared" si="4"/>
        <v>0</v>
      </c>
    </row>
    <row r="135" spans="1:6" x14ac:dyDescent="0.2">
      <c r="A135" s="16"/>
      <c r="B135" s="14"/>
      <c r="C135" s="32">
        <v>1</v>
      </c>
      <c r="D135" s="2" t="s">
        <v>17</v>
      </c>
      <c r="E135" s="16"/>
      <c r="F135" s="22">
        <f t="shared" si="4"/>
        <v>0</v>
      </c>
    </row>
    <row r="136" spans="1:6" x14ac:dyDescent="0.2">
      <c r="A136" s="16"/>
      <c r="B136" s="14"/>
      <c r="C136" s="32">
        <v>1</v>
      </c>
      <c r="D136" s="2" t="s">
        <v>17</v>
      </c>
      <c r="E136" s="8"/>
      <c r="F136" s="22">
        <f t="shared" si="4"/>
        <v>0</v>
      </c>
    </row>
    <row r="137" spans="1:6" ht="15" x14ac:dyDescent="0.3">
      <c r="B137" s="23" t="s">
        <v>3</v>
      </c>
      <c r="F137" s="10">
        <f>SUM(F2:F136)</f>
        <v>0</v>
      </c>
    </row>
  </sheetData>
  <mergeCells count="1">
    <mergeCell ref="A1:C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2"/>
  <sheetViews>
    <sheetView workbookViewId="0">
      <selection activeCell="F25" sqref="F25"/>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147</v>
      </c>
      <c r="B1" s="4"/>
      <c r="C1" s="4"/>
    </row>
    <row r="2" spans="1:6" ht="15" x14ac:dyDescent="0.3">
      <c r="A2" s="6" t="s">
        <v>1</v>
      </c>
      <c r="B2" s="6" t="s">
        <v>2</v>
      </c>
      <c r="C2" s="7" t="s">
        <v>5</v>
      </c>
      <c r="D2" s="7" t="s">
        <v>6</v>
      </c>
      <c r="E2" s="7" t="s">
        <v>7</v>
      </c>
      <c r="F2" s="7" t="s">
        <v>3</v>
      </c>
    </row>
    <row r="3" spans="1:6" x14ac:dyDescent="0.2">
      <c r="A3" s="14"/>
      <c r="B3" s="15" t="s">
        <v>148</v>
      </c>
      <c r="C3" s="16"/>
      <c r="D3" s="14"/>
      <c r="E3" s="16"/>
      <c r="F3" s="17">
        <f t="shared" ref="F3:F11" si="0">C3*E3</f>
        <v>0</v>
      </c>
    </row>
    <row r="4" spans="1:6" ht="25.5" x14ac:dyDescent="0.2">
      <c r="A4" s="14"/>
      <c r="B4" s="18" t="s">
        <v>149</v>
      </c>
      <c r="C4" s="16"/>
      <c r="D4" s="14"/>
      <c r="E4" s="16"/>
      <c r="F4" s="17">
        <f t="shared" si="0"/>
        <v>0</v>
      </c>
    </row>
    <row r="5" spans="1:6" ht="25.5" x14ac:dyDescent="0.2">
      <c r="A5" s="14"/>
      <c r="B5" s="14" t="s">
        <v>150</v>
      </c>
      <c r="C5" s="19">
        <v>1</v>
      </c>
      <c r="D5" s="19" t="s">
        <v>17</v>
      </c>
      <c r="E5" s="20"/>
      <c r="F5" s="21">
        <f t="shared" si="0"/>
        <v>0</v>
      </c>
    </row>
    <row r="6" spans="1:6" ht="25.5" x14ac:dyDescent="0.2">
      <c r="A6" s="2"/>
      <c r="B6" s="2" t="s">
        <v>151</v>
      </c>
      <c r="C6" s="19">
        <v>1</v>
      </c>
      <c r="D6" s="19" t="s">
        <v>17</v>
      </c>
      <c r="E6" s="16"/>
      <c r="F6" s="17">
        <f t="shared" si="0"/>
        <v>0</v>
      </c>
    </row>
    <row r="7" spans="1:6" x14ac:dyDescent="0.2">
      <c r="A7" s="8"/>
      <c r="B7" s="14" t="s">
        <v>152</v>
      </c>
      <c r="C7" s="19">
        <v>1</v>
      </c>
      <c r="D7" s="19" t="s">
        <v>17</v>
      </c>
      <c r="E7" s="16"/>
      <c r="F7" s="22">
        <f t="shared" si="0"/>
        <v>0</v>
      </c>
    </row>
    <row r="8" spans="1:6" x14ac:dyDescent="0.2">
      <c r="A8" s="8"/>
      <c r="B8" s="14" t="s">
        <v>153</v>
      </c>
      <c r="C8" s="19">
        <v>1</v>
      </c>
      <c r="D8" s="19" t="s">
        <v>17</v>
      </c>
      <c r="E8" s="16"/>
      <c r="F8" s="22">
        <f t="shared" si="0"/>
        <v>0</v>
      </c>
    </row>
    <row r="9" spans="1:6" x14ac:dyDescent="0.2">
      <c r="A9" s="8"/>
      <c r="B9" s="14" t="s">
        <v>154</v>
      </c>
      <c r="C9" s="19">
        <v>1</v>
      </c>
      <c r="D9" s="19" t="s">
        <v>17</v>
      </c>
      <c r="E9" s="16"/>
      <c r="F9" s="22">
        <f t="shared" si="0"/>
        <v>0</v>
      </c>
    </row>
    <row r="10" spans="1:6" x14ac:dyDescent="0.2">
      <c r="A10" s="8"/>
      <c r="B10" s="14" t="s">
        <v>155</v>
      </c>
      <c r="C10" s="19">
        <v>1</v>
      </c>
      <c r="D10" s="19" t="s">
        <v>17</v>
      </c>
      <c r="E10" s="16"/>
      <c r="F10" s="22">
        <f t="shared" si="0"/>
        <v>0</v>
      </c>
    </row>
    <row r="11" spans="1:6" x14ac:dyDescent="0.2">
      <c r="A11" s="8"/>
      <c r="B11" s="14" t="s">
        <v>156</v>
      </c>
      <c r="C11" s="19">
        <v>1</v>
      </c>
      <c r="D11" s="19" t="s">
        <v>17</v>
      </c>
      <c r="E11" s="16"/>
      <c r="F11" s="22">
        <f t="shared" si="0"/>
        <v>0</v>
      </c>
    </row>
    <row r="12" spans="1:6" ht="15" x14ac:dyDescent="0.3">
      <c r="B12" s="23" t="s">
        <v>3</v>
      </c>
      <c r="F12" s="10">
        <f>SUM(F2:F11)</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65D6CD1-D9CD-4F7E-AE88-A90516818ECC}"/>
</file>

<file path=customXml/itemProps2.xml><?xml version="1.0" encoding="utf-8"?>
<ds:datastoreItem xmlns:ds="http://schemas.openxmlformats.org/officeDocument/2006/customXml" ds:itemID="{528220C9-4F74-47D2-9279-DEC998E79CF7}"/>
</file>

<file path=customXml/itemProps3.xml><?xml version="1.0" encoding="utf-8"?>
<ds:datastoreItem xmlns:ds="http://schemas.openxmlformats.org/officeDocument/2006/customXml" ds:itemID="{11F07AE0-2CE2-4A53-AF1C-17EF79A134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4-00  EXTERNAL WORKS</vt:lpstr>
      <vt:lpstr>5-51  HEATING CENTRE</vt:lpstr>
      <vt:lpstr>6-M&amp;E BUILDERS WORK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2026-07-08T15:33:12Z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